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Energy Sources\02. Statement of Financial Position\"/>
    </mc:Choice>
  </mc:AlternateContent>
  <xr:revisionPtr revIDLastSave="0" documentId="8_{8F02FAA5-C377-4247-A9A8-A8CE3309719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'DC16'!$A$1:$AA$54</definedName>
    <definedName name="_xlnm.Print_Area" localSheetId="11">'DC18'!$A$1:$AA$54</definedName>
    <definedName name="_xlnm.Print_Area" localSheetId="18">'DC19'!$A$1:$AA$54</definedName>
    <definedName name="_xlnm.Print_Area" localSheetId="23">'DC20'!$A$1:$AA$54</definedName>
    <definedName name="_xlnm.Print_Area" localSheetId="2">'FS161'!$A$1:$AA$54</definedName>
    <definedName name="_xlnm.Print_Area" localSheetId="3">'FS162'!$A$1:$AA$54</definedName>
    <definedName name="_xlnm.Print_Area" localSheetId="4">'FS163'!$A$1:$AA$54</definedName>
    <definedName name="_xlnm.Print_Area" localSheetId="6">'FS181'!$A$1:$AA$54</definedName>
    <definedName name="_xlnm.Print_Area" localSheetId="7">'FS182'!$A$1:$AA$54</definedName>
    <definedName name="_xlnm.Print_Area" localSheetId="8">'FS183'!$A$1:$AA$54</definedName>
    <definedName name="_xlnm.Print_Area" localSheetId="9">'FS184'!$A$1:$AA$54</definedName>
    <definedName name="_xlnm.Print_Area" localSheetId="10">'FS185'!$A$1:$AA$54</definedName>
    <definedName name="_xlnm.Print_Area" localSheetId="12">'FS191'!$A$1:$AA$54</definedName>
    <definedName name="_xlnm.Print_Area" localSheetId="13">'FS192'!$A$1:$AA$54</definedName>
    <definedName name="_xlnm.Print_Area" localSheetId="14">'FS193'!$A$1:$AA$54</definedName>
    <definedName name="_xlnm.Print_Area" localSheetId="15">'FS194'!$A$1:$AA$54</definedName>
    <definedName name="_xlnm.Print_Area" localSheetId="16">'FS195'!$A$1:$AA$54</definedName>
    <definedName name="_xlnm.Print_Area" localSheetId="17">'FS196'!$A$1:$AA$54</definedName>
    <definedName name="_xlnm.Print_Area" localSheetId="19">'FS201'!$A$1:$AA$54</definedName>
    <definedName name="_xlnm.Print_Area" localSheetId="20">'FS203'!$A$1:$AA$54</definedName>
    <definedName name="_xlnm.Print_Area" localSheetId="21">'FS204'!$A$1:$AA$54</definedName>
    <definedName name="_xlnm.Print_Area" localSheetId="22">'FS205'!$A$1:$AA$54</definedName>
    <definedName name="_xlnm.Print_Area" localSheetId="1">MAN!$A$1:$AA$54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T44" i="2"/>
  <c r="L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W37" i="2"/>
  <c r="V37" i="2"/>
  <c r="V44" i="2" s="1"/>
  <c r="U37" i="2"/>
  <c r="U44" i="2" s="1"/>
  <c r="T37" i="2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T26" i="2"/>
  <c r="T45" i="2" s="1"/>
  <c r="O26" i="2"/>
  <c r="D26" i="2"/>
  <c r="D45" i="2" s="1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W26" i="2" s="1"/>
  <c r="V13" i="2"/>
  <c r="V26" i="2" s="1"/>
  <c r="U13" i="2"/>
  <c r="U26" i="2" s="1"/>
  <c r="T13" i="2"/>
  <c r="S13" i="2"/>
  <c r="S26" i="2" s="1"/>
  <c r="S45" i="2" s="1"/>
  <c r="R13" i="2"/>
  <c r="Q13" i="2"/>
  <c r="Q26" i="2" s="1"/>
  <c r="P13" i="2"/>
  <c r="P26" i="2" s="1"/>
  <c r="O13" i="2"/>
  <c r="N13" i="2"/>
  <c r="N26" i="2" s="1"/>
  <c r="M13" i="2"/>
  <c r="M26" i="2" s="1"/>
  <c r="L13" i="2"/>
  <c r="L26" i="2" s="1"/>
  <c r="K13" i="2"/>
  <c r="K26" i="2" s="1"/>
  <c r="K45" i="2" s="1"/>
  <c r="J13" i="2"/>
  <c r="I13" i="2"/>
  <c r="I26" i="2" s="1"/>
  <c r="H13" i="2"/>
  <c r="H26" i="2" s="1"/>
  <c r="G13" i="2"/>
  <c r="G26" i="2" s="1"/>
  <c r="F13" i="2"/>
  <c r="F26" i="2" s="1"/>
  <c r="E13" i="2"/>
  <c r="E26" i="2" s="1"/>
  <c r="D13" i="2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T44" i="3"/>
  <c r="I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H37" i="3"/>
  <c r="H44" i="3" s="1"/>
  <c r="G37" i="3"/>
  <c r="F37" i="3"/>
  <c r="F44" i="3" s="1"/>
  <c r="E37" i="3"/>
  <c r="E44" i="3" s="1"/>
  <c r="D37" i="3"/>
  <c r="D44" i="3" s="1"/>
  <c r="C37" i="3"/>
  <c r="C44" i="3" s="1"/>
  <c r="W26" i="3"/>
  <c r="L26" i="3"/>
  <c r="G26" i="3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Y45" i="3" s="1"/>
  <c r="X13" i="3"/>
  <c r="X26" i="3" s="1"/>
  <c r="W13" i="3"/>
  <c r="V13" i="3"/>
  <c r="V26" i="3" s="1"/>
  <c r="U13" i="3"/>
  <c r="U26" i="3" s="1"/>
  <c r="U45" i="3" s="1"/>
  <c r="T13" i="3"/>
  <c r="T26" i="3" s="1"/>
  <c r="S13" i="3"/>
  <c r="S26" i="3" s="1"/>
  <c r="S45" i="3" s="1"/>
  <c r="R13" i="3"/>
  <c r="Q13" i="3"/>
  <c r="Q26" i="3" s="1"/>
  <c r="Q45" i="3" s="1"/>
  <c r="P13" i="3"/>
  <c r="P26" i="3" s="1"/>
  <c r="P45" i="3" s="1"/>
  <c r="O13" i="3"/>
  <c r="O26" i="3" s="1"/>
  <c r="N13" i="3"/>
  <c r="N26" i="3" s="1"/>
  <c r="M13" i="3"/>
  <c r="M26" i="3" s="1"/>
  <c r="M45" i="3" s="1"/>
  <c r="L13" i="3"/>
  <c r="K13" i="3"/>
  <c r="K26" i="3" s="1"/>
  <c r="J13" i="3"/>
  <c r="I13" i="3"/>
  <c r="I26" i="3" s="1"/>
  <c r="H13" i="3"/>
  <c r="H26" i="3" s="1"/>
  <c r="H45" i="3" s="1"/>
  <c r="G13" i="3"/>
  <c r="F13" i="3"/>
  <c r="F26" i="3" s="1"/>
  <c r="F45" i="3" s="1"/>
  <c r="E13" i="3"/>
  <c r="E26" i="3" s="1"/>
  <c r="E45" i="3" s="1"/>
  <c r="D13" i="3"/>
  <c r="D26" i="3" s="1"/>
  <c r="C13" i="3"/>
  <c r="C26" i="3" s="1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5" i="4"/>
  <c r="T44" i="4"/>
  <c r="Q44" i="4"/>
  <c r="L44" i="4"/>
  <c r="I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S37" i="4"/>
  <c r="S44" i="4" s="1"/>
  <c r="R37" i="4"/>
  <c r="R44" i="4" s="1"/>
  <c r="Q37" i="4"/>
  <c r="P37" i="4"/>
  <c r="P44" i="4" s="1"/>
  <c r="O37" i="4"/>
  <c r="N37" i="4"/>
  <c r="N44" i="4" s="1"/>
  <c r="M37" i="4"/>
  <c r="M44" i="4" s="1"/>
  <c r="L37" i="4"/>
  <c r="K37" i="4"/>
  <c r="K44" i="4" s="1"/>
  <c r="J37" i="4"/>
  <c r="J44" i="4" s="1"/>
  <c r="I37" i="4"/>
  <c r="H37" i="4"/>
  <c r="H44" i="4" s="1"/>
  <c r="G37" i="4"/>
  <c r="F37" i="4"/>
  <c r="F44" i="4" s="1"/>
  <c r="E37" i="4"/>
  <c r="E44" i="4" s="1"/>
  <c r="E45" i="4" s="1"/>
  <c r="D37" i="4"/>
  <c r="D44" i="4" s="1"/>
  <c r="C37" i="4"/>
  <c r="C44" i="4" s="1"/>
  <c r="W26" i="4"/>
  <c r="O26" i="4"/>
  <c r="G26" i="4"/>
  <c r="D26" i="4"/>
  <c r="D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V13" i="4"/>
  <c r="V26" i="4" s="1"/>
  <c r="U13" i="4"/>
  <c r="U26" i="4" s="1"/>
  <c r="T13" i="4"/>
  <c r="T26" i="4" s="1"/>
  <c r="T45" i="4" s="1"/>
  <c r="S13" i="4"/>
  <c r="S26" i="4" s="1"/>
  <c r="S45" i="4" s="1"/>
  <c r="R13" i="4"/>
  <c r="Q13" i="4"/>
  <c r="Q26" i="4" s="1"/>
  <c r="Q45" i="4" s="1"/>
  <c r="P13" i="4"/>
  <c r="P26" i="4" s="1"/>
  <c r="P45" i="4" s="1"/>
  <c r="O13" i="4"/>
  <c r="N13" i="4"/>
  <c r="N26" i="4" s="1"/>
  <c r="M13" i="4"/>
  <c r="M26" i="4" s="1"/>
  <c r="M45" i="4" s="1"/>
  <c r="L13" i="4"/>
  <c r="L26" i="4" s="1"/>
  <c r="K13" i="4"/>
  <c r="K26" i="4" s="1"/>
  <c r="K45" i="4" s="1"/>
  <c r="J13" i="4"/>
  <c r="I13" i="4"/>
  <c r="I26" i="4" s="1"/>
  <c r="H13" i="4"/>
  <c r="H26" i="4" s="1"/>
  <c r="H45" i="4" s="1"/>
  <c r="G13" i="4"/>
  <c r="F13" i="4"/>
  <c r="F26" i="4" s="1"/>
  <c r="E13" i="4"/>
  <c r="E26" i="4" s="1"/>
  <c r="D13" i="4"/>
  <c r="C13" i="4"/>
  <c r="C26" i="4" s="1"/>
  <c r="C45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Y44" i="5"/>
  <c r="T44" i="5"/>
  <c r="L44" i="5"/>
  <c r="I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X37" i="5"/>
  <c r="W37" i="5"/>
  <c r="V37" i="5"/>
  <c r="V44" i="5" s="1"/>
  <c r="U37" i="5"/>
  <c r="U44" i="5" s="1"/>
  <c r="T37" i="5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K37" i="5"/>
  <c r="K44" i="5" s="1"/>
  <c r="K45" i="5" s="1"/>
  <c r="J37" i="5"/>
  <c r="J44" i="5" s="1"/>
  <c r="I37" i="5"/>
  <c r="H37" i="5"/>
  <c r="H44" i="5" s="1"/>
  <c r="G37" i="5"/>
  <c r="F37" i="5"/>
  <c r="F44" i="5" s="1"/>
  <c r="E37" i="5"/>
  <c r="E44" i="5" s="1"/>
  <c r="D37" i="5"/>
  <c r="D44" i="5" s="1"/>
  <c r="C37" i="5"/>
  <c r="C44" i="5" s="1"/>
  <c r="C45" i="5" s="1"/>
  <c r="L26" i="5"/>
  <c r="L45" i="5" s="1"/>
  <c r="D26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Z13" i="5" s="1"/>
  <c r="X13" i="5"/>
  <c r="X26" i="5" s="1"/>
  <c r="W13" i="5"/>
  <c r="W26" i="5" s="1"/>
  <c r="V13" i="5"/>
  <c r="V26" i="5" s="1"/>
  <c r="U13" i="5"/>
  <c r="U26" i="5" s="1"/>
  <c r="U45" i="5" s="1"/>
  <c r="T13" i="5"/>
  <c r="T26" i="5" s="1"/>
  <c r="S13" i="5"/>
  <c r="S26" i="5" s="1"/>
  <c r="R13" i="5"/>
  <c r="Q13" i="5"/>
  <c r="Q26" i="5" s="1"/>
  <c r="P13" i="5"/>
  <c r="P26" i="5" s="1"/>
  <c r="P45" i="5" s="1"/>
  <c r="O13" i="5"/>
  <c r="O26" i="5" s="1"/>
  <c r="N13" i="5"/>
  <c r="N26" i="5" s="1"/>
  <c r="M13" i="5"/>
  <c r="M26" i="5" s="1"/>
  <c r="M45" i="5" s="1"/>
  <c r="L13" i="5"/>
  <c r="K13" i="5"/>
  <c r="K26" i="5" s="1"/>
  <c r="J13" i="5"/>
  <c r="I13" i="5"/>
  <c r="I26" i="5" s="1"/>
  <c r="I45" i="5" s="1"/>
  <c r="H13" i="5"/>
  <c r="H26" i="5" s="1"/>
  <c r="H45" i="5" s="1"/>
  <c r="G13" i="5"/>
  <c r="G26" i="5" s="1"/>
  <c r="F13" i="5"/>
  <c r="F26" i="5" s="1"/>
  <c r="E13" i="5"/>
  <c r="E26" i="5" s="1"/>
  <c r="E45" i="5" s="1"/>
  <c r="D13" i="5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L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W37" i="6"/>
  <c r="V37" i="6"/>
  <c r="V44" i="6" s="1"/>
  <c r="U37" i="6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L37" i="6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D37" i="6"/>
  <c r="D44" i="6" s="1"/>
  <c r="C37" i="6"/>
  <c r="C44" i="6" s="1"/>
  <c r="W26" i="6"/>
  <c r="T26" i="6"/>
  <c r="L26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W13" i="6"/>
  <c r="V13" i="6"/>
  <c r="V26" i="6" s="1"/>
  <c r="U13" i="6"/>
  <c r="U26" i="6" s="1"/>
  <c r="T13" i="6"/>
  <c r="S13" i="6"/>
  <c r="S26" i="6" s="1"/>
  <c r="S45" i="6" s="1"/>
  <c r="R13" i="6"/>
  <c r="Q13" i="6"/>
  <c r="Q26" i="6" s="1"/>
  <c r="P13" i="6"/>
  <c r="O13" i="6"/>
  <c r="O26" i="6" s="1"/>
  <c r="N13" i="6"/>
  <c r="N26" i="6" s="1"/>
  <c r="M13" i="6"/>
  <c r="M26" i="6" s="1"/>
  <c r="L13" i="6"/>
  <c r="K13" i="6"/>
  <c r="K26" i="6" s="1"/>
  <c r="K45" i="6" s="1"/>
  <c r="J13" i="6"/>
  <c r="I13" i="6"/>
  <c r="I26" i="6" s="1"/>
  <c r="H13" i="6"/>
  <c r="G13" i="6"/>
  <c r="G26" i="6" s="1"/>
  <c r="F13" i="6"/>
  <c r="F26" i="6" s="1"/>
  <c r="E13" i="6"/>
  <c r="E26" i="6" s="1"/>
  <c r="D13" i="6"/>
  <c r="D26" i="6" s="1"/>
  <c r="C13" i="6"/>
  <c r="C26" i="6" s="1"/>
  <c r="C45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Y44" i="7"/>
  <c r="Q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X37" i="7"/>
  <c r="W37" i="7"/>
  <c r="V37" i="7"/>
  <c r="V44" i="7" s="1"/>
  <c r="U37" i="7"/>
  <c r="T37" i="7"/>
  <c r="T44" i="7" s="1"/>
  <c r="S37" i="7"/>
  <c r="S44" i="7" s="1"/>
  <c r="R37" i="7"/>
  <c r="R44" i="7" s="1"/>
  <c r="Q37" i="7"/>
  <c r="P37" i="7"/>
  <c r="P44" i="7" s="1"/>
  <c r="O37" i="7"/>
  <c r="N37" i="7"/>
  <c r="N44" i="7" s="1"/>
  <c r="M37" i="7"/>
  <c r="L37" i="7"/>
  <c r="L44" i="7" s="1"/>
  <c r="K37" i="7"/>
  <c r="K44" i="7" s="1"/>
  <c r="K45" i="7" s="1"/>
  <c r="J37" i="7"/>
  <c r="J44" i="7" s="1"/>
  <c r="I37" i="7"/>
  <c r="I44" i="7" s="1"/>
  <c r="H37" i="7"/>
  <c r="H44" i="7" s="1"/>
  <c r="G37" i="7"/>
  <c r="F37" i="7"/>
  <c r="F44" i="7" s="1"/>
  <c r="E37" i="7"/>
  <c r="D37" i="7"/>
  <c r="D44" i="7" s="1"/>
  <c r="C37" i="7"/>
  <c r="C44" i="7" s="1"/>
  <c r="C45" i="7" s="1"/>
  <c r="T26" i="7"/>
  <c r="G26" i="7"/>
  <c r="D26" i="7"/>
  <c r="D45" i="7" s="1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X13" i="7"/>
  <c r="W13" i="7"/>
  <c r="W26" i="7" s="1"/>
  <c r="V13" i="7"/>
  <c r="V26" i="7" s="1"/>
  <c r="U13" i="7"/>
  <c r="U26" i="7" s="1"/>
  <c r="T13" i="7"/>
  <c r="S13" i="7"/>
  <c r="S26" i="7" s="1"/>
  <c r="R13" i="7"/>
  <c r="R26" i="7" s="1"/>
  <c r="Q13" i="7"/>
  <c r="Q26" i="7" s="1"/>
  <c r="P13" i="7"/>
  <c r="O13" i="7"/>
  <c r="O26" i="7" s="1"/>
  <c r="N13" i="7"/>
  <c r="N26" i="7" s="1"/>
  <c r="M13" i="7"/>
  <c r="M26" i="7" s="1"/>
  <c r="L13" i="7"/>
  <c r="L26" i="7" s="1"/>
  <c r="L45" i="7" s="1"/>
  <c r="K13" i="7"/>
  <c r="K26" i="7" s="1"/>
  <c r="J13" i="7"/>
  <c r="J26" i="7" s="1"/>
  <c r="I13" i="7"/>
  <c r="I26" i="7" s="1"/>
  <c r="H13" i="7"/>
  <c r="G13" i="7"/>
  <c r="F13" i="7"/>
  <c r="F26" i="7" s="1"/>
  <c r="E13" i="7"/>
  <c r="E26" i="7" s="1"/>
  <c r="D13" i="7"/>
  <c r="C13" i="7"/>
  <c r="C26" i="7" s="1"/>
  <c r="AA50" i="8"/>
  <c r="Y50" i="8"/>
  <c r="Z50" i="8" s="1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M45" i="8"/>
  <c r="Q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T37" i="8"/>
  <c r="T44" i="8" s="1"/>
  <c r="S37" i="8"/>
  <c r="S44" i="8" s="1"/>
  <c r="R37" i="8"/>
  <c r="R44" i="8" s="1"/>
  <c r="Q37" i="8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O26" i="8"/>
  <c r="O45" i="8" s="1"/>
  <c r="G26" i="8"/>
  <c r="G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X26" i="8" s="1"/>
  <c r="W13" i="8"/>
  <c r="W26" i="8" s="1"/>
  <c r="W45" i="8" s="1"/>
  <c r="V13" i="8"/>
  <c r="V26" i="8" s="1"/>
  <c r="U13" i="8"/>
  <c r="U26" i="8" s="1"/>
  <c r="T13" i="8"/>
  <c r="T26" i="8" s="1"/>
  <c r="S13" i="8"/>
  <c r="S26" i="8" s="1"/>
  <c r="S45" i="8" s="1"/>
  <c r="R13" i="8"/>
  <c r="R26" i="8" s="1"/>
  <c r="Q13" i="8"/>
  <c r="Q26" i="8" s="1"/>
  <c r="P13" i="8"/>
  <c r="P26" i="8" s="1"/>
  <c r="P45" i="8" s="1"/>
  <c r="O13" i="8"/>
  <c r="N13" i="8"/>
  <c r="N26" i="8" s="1"/>
  <c r="M13" i="8"/>
  <c r="M26" i="8" s="1"/>
  <c r="L13" i="8"/>
  <c r="L26" i="8" s="1"/>
  <c r="K13" i="8"/>
  <c r="K26" i="8" s="1"/>
  <c r="K45" i="8" s="1"/>
  <c r="J13" i="8"/>
  <c r="J26" i="8" s="1"/>
  <c r="I13" i="8"/>
  <c r="I26" i="8" s="1"/>
  <c r="H13" i="8"/>
  <c r="H26" i="8" s="1"/>
  <c r="H45" i="8" s="1"/>
  <c r="G13" i="8"/>
  <c r="F13" i="8"/>
  <c r="F26" i="8" s="1"/>
  <c r="E13" i="8"/>
  <c r="E26" i="8" s="1"/>
  <c r="E45" i="8" s="1"/>
  <c r="D13" i="8"/>
  <c r="D26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Y44" i="9"/>
  <c r="V44" i="9"/>
  <c r="N44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W37" i="9"/>
  <c r="W44" i="9" s="1"/>
  <c r="V37" i="9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C44" i="9" s="1"/>
  <c r="Y26" i="9"/>
  <c r="Y45" i="9" s="1"/>
  <c r="O26" i="9"/>
  <c r="G26" i="9"/>
  <c r="D26" i="9"/>
  <c r="D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X13" i="9"/>
  <c r="X26" i="9" s="1"/>
  <c r="W13" i="9"/>
  <c r="W26" i="9" s="1"/>
  <c r="V13" i="9"/>
  <c r="V26" i="9" s="1"/>
  <c r="U13" i="9"/>
  <c r="U26" i="9" s="1"/>
  <c r="U45" i="9" s="1"/>
  <c r="T13" i="9"/>
  <c r="T26" i="9" s="1"/>
  <c r="T45" i="9" s="1"/>
  <c r="S13" i="9"/>
  <c r="S26" i="9" s="1"/>
  <c r="S45" i="9" s="1"/>
  <c r="R13" i="9"/>
  <c r="R26" i="9" s="1"/>
  <c r="Q13" i="9"/>
  <c r="Q26" i="9" s="1"/>
  <c r="P13" i="9"/>
  <c r="P26" i="9" s="1"/>
  <c r="O13" i="9"/>
  <c r="N13" i="9"/>
  <c r="N26" i="9" s="1"/>
  <c r="M13" i="9"/>
  <c r="M26" i="9" s="1"/>
  <c r="M45" i="9" s="1"/>
  <c r="L13" i="9"/>
  <c r="L26" i="9" s="1"/>
  <c r="L45" i="9" s="1"/>
  <c r="K13" i="9"/>
  <c r="K26" i="9" s="1"/>
  <c r="K45" i="9" s="1"/>
  <c r="J13" i="9"/>
  <c r="J26" i="9" s="1"/>
  <c r="I13" i="9"/>
  <c r="I26" i="9" s="1"/>
  <c r="I45" i="9" s="1"/>
  <c r="H13" i="9"/>
  <c r="H26" i="9" s="1"/>
  <c r="H45" i="9" s="1"/>
  <c r="G13" i="9"/>
  <c r="F13" i="9"/>
  <c r="F26" i="9" s="1"/>
  <c r="F45" i="9" s="1"/>
  <c r="E13" i="9"/>
  <c r="E26" i="9" s="1"/>
  <c r="E45" i="9" s="1"/>
  <c r="D13" i="9"/>
  <c r="C13" i="9"/>
  <c r="C26" i="9" s="1"/>
  <c r="C45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Y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Z37" i="10" s="1"/>
  <c r="W37" i="10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N37" i="10"/>
  <c r="N44" i="10" s="1"/>
  <c r="M37" i="10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D37" i="10"/>
  <c r="D44" i="10" s="1"/>
  <c r="C37" i="10"/>
  <c r="C44" i="10" s="1"/>
  <c r="W26" i="10"/>
  <c r="G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Z13" i="10" s="1"/>
  <c r="W13" i="10"/>
  <c r="V13" i="10"/>
  <c r="U13" i="10"/>
  <c r="U26" i="10" s="1"/>
  <c r="U45" i="10" s="1"/>
  <c r="T13" i="10"/>
  <c r="T26" i="10" s="1"/>
  <c r="T45" i="10" s="1"/>
  <c r="S13" i="10"/>
  <c r="R13" i="10"/>
  <c r="R26" i="10" s="1"/>
  <c r="Q13" i="10"/>
  <c r="Q26" i="10" s="1"/>
  <c r="P13" i="10"/>
  <c r="P26" i="10" s="1"/>
  <c r="P45" i="10" s="1"/>
  <c r="O13" i="10"/>
  <c r="O26" i="10" s="1"/>
  <c r="N13" i="10"/>
  <c r="M13" i="10"/>
  <c r="M26" i="10" s="1"/>
  <c r="L13" i="10"/>
  <c r="L26" i="10" s="1"/>
  <c r="L45" i="10" s="1"/>
  <c r="K13" i="10"/>
  <c r="J13" i="10"/>
  <c r="J26" i="10" s="1"/>
  <c r="I13" i="10"/>
  <c r="I26" i="10" s="1"/>
  <c r="H13" i="10"/>
  <c r="G13" i="10"/>
  <c r="F13" i="10"/>
  <c r="E13" i="10"/>
  <c r="E26" i="10" s="1"/>
  <c r="D13" i="10"/>
  <c r="D26" i="10" s="1"/>
  <c r="D45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D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U37" i="1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D37" i="11"/>
  <c r="C37" i="11"/>
  <c r="C44" i="11" s="1"/>
  <c r="G26" i="11"/>
  <c r="G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H26" i="11" s="1"/>
  <c r="H45" i="11" s="1"/>
  <c r="G25" i="11"/>
  <c r="F25" i="11"/>
  <c r="E25" i="11"/>
  <c r="D25" i="11"/>
  <c r="C25" i="11"/>
  <c r="AA13" i="11"/>
  <c r="AA26" i="11" s="1"/>
  <c r="AA45" i="11" s="1"/>
  <c r="Y13" i="11"/>
  <c r="Y26" i="11" s="1"/>
  <c r="Y45" i="11" s="1"/>
  <c r="X13" i="11"/>
  <c r="Z13" i="11" s="1"/>
  <c r="W13" i="11"/>
  <c r="W26" i="11" s="1"/>
  <c r="V13" i="11"/>
  <c r="V26" i="11" s="1"/>
  <c r="U13" i="11"/>
  <c r="U26" i="11" s="1"/>
  <c r="T13" i="11"/>
  <c r="T26" i="11" s="1"/>
  <c r="T45" i="11" s="1"/>
  <c r="S13" i="11"/>
  <c r="R13" i="11"/>
  <c r="R26" i="11" s="1"/>
  <c r="Q13" i="11"/>
  <c r="Q26" i="11" s="1"/>
  <c r="Q45" i="11" s="1"/>
  <c r="P13" i="11"/>
  <c r="P26" i="11" s="1"/>
  <c r="P45" i="11" s="1"/>
  <c r="O13" i="11"/>
  <c r="O26" i="11" s="1"/>
  <c r="O45" i="11" s="1"/>
  <c r="N13" i="11"/>
  <c r="N26" i="11" s="1"/>
  <c r="M13" i="11"/>
  <c r="M26" i="11" s="1"/>
  <c r="L13" i="11"/>
  <c r="L26" i="11" s="1"/>
  <c r="K13" i="11"/>
  <c r="J13" i="11"/>
  <c r="J26" i="11" s="1"/>
  <c r="I13" i="11"/>
  <c r="I26" i="11" s="1"/>
  <c r="I45" i="11" s="1"/>
  <c r="H13" i="11"/>
  <c r="G13" i="11"/>
  <c r="F13" i="11"/>
  <c r="F26" i="11" s="1"/>
  <c r="E13" i="11"/>
  <c r="E26" i="11" s="1"/>
  <c r="D13" i="11"/>
  <c r="D26" i="11" s="1"/>
  <c r="D45" i="11" s="1"/>
  <c r="C13" i="1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T44" i="12"/>
  <c r="L44" i="12"/>
  <c r="L45" i="12" s="1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W44" i="12" s="1"/>
  <c r="V37" i="12"/>
  <c r="V44" i="12" s="1"/>
  <c r="U37" i="12"/>
  <c r="U44" i="12" s="1"/>
  <c r="T37" i="12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L37" i="12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D37" i="12"/>
  <c r="D44" i="12" s="1"/>
  <c r="C37" i="12"/>
  <c r="C44" i="12" s="1"/>
  <c r="Y26" i="12"/>
  <c r="H26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Z13" i="12" s="1"/>
  <c r="X13" i="12"/>
  <c r="X26" i="12" s="1"/>
  <c r="W13" i="12"/>
  <c r="W26" i="12" s="1"/>
  <c r="W45" i="12" s="1"/>
  <c r="V13" i="12"/>
  <c r="V26" i="12" s="1"/>
  <c r="U13" i="12"/>
  <c r="U26" i="12" s="1"/>
  <c r="U45" i="12" s="1"/>
  <c r="T13" i="12"/>
  <c r="T26" i="12" s="1"/>
  <c r="S13" i="12"/>
  <c r="S26" i="12" s="1"/>
  <c r="S45" i="12" s="1"/>
  <c r="R13" i="12"/>
  <c r="Q13" i="12"/>
  <c r="Q26" i="12" s="1"/>
  <c r="Q45" i="12" s="1"/>
  <c r="P13" i="12"/>
  <c r="O13" i="12"/>
  <c r="O26" i="12" s="1"/>
  <c r="O45" i="12" s="1"/>
  <c r="N13" i="12"/>
  <c r="N26" i="12" s="1"/>
  <c r="M13" i="12"/>
  <c r="M26" i="12" s="1"/>
  <c r="L13" i="12"/>
  <c r="L26" i="12" s="1"/>
  <c r="K13" i="12"/>
  <c r="K26" i="12" s="1"/>
  <c r="K45" i="12" s="1"/>
  <c r="J13" i="12"/>
  <c r="I13" i="12"/>
  <c r="I26" i="12" s="1"/>
  <c r="H13" i="12"/>
  <c r="G13" i="12"/>
  <c r="G26" i="12" s="1"/>
  <c r="G45" i="12" s="1"/>
  <c r="F13" i="12"/>
  <c r="F26" i="12" s="1"/>
  <c r="E13" i="12"/>
  <c r="E26" i="12" s="1"/>
  <c r="D13" i="12"/>
  <c r="D26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N44" i="13"/>
  <c r="F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M37" i="13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E37" i="13"/>
  <c r="E44" i="13" s="1"/>
  <c r="D37" i="13"/>
  <c r="D44" i="13" s="1"/>
  <c r="C37" i="13"/>
  <c r="C44" i="13" s="1"/>
  <c r="Q26" i="13"/>
  <c r="Q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G26" i="13" s="1"/>
  <c r="F25" i="13"/>
  <c r="E25" i="13"/>
  <c r="D25" i="13"/>
  <c r="C25" i="13"/>
  <c r="AA13" i="13"/>
  <c r="AA26" i="13" s="1"/>
  <c r="AA45" i="13" s="1"/>
  <c r="Y13" i="13"/>
  <c r="X13" i="13"/>
  <c r="W13" i="13"/>
  <c r="W26" i="13" s="1"/>
  <c r="V13" i="13"/>
  <c r="V26" i="13" s="1"/>
  <c r="U13" i="13"/>
  <c r="U26" i="13" s="1"/>
  <c r="T13" i="13"/>
  <c r="S13" i="13"/>
  <c r="S26" i="13" s="1"/>
  <c r="S45" i="13" s="1"/>
  <c r="R13" i="13"/>
  <c r="Q13" i="13"/>
  <c r="P13" i="13"/>
  <c r="O13" i="13"/>
  <c r="O26" i="13" s="1"/>
  <c r="N13" i="13"/>
  <c r="N26" i="13" s="1"/>
  <c r="M13" i="13"/>
  <c r="M26" i="13" s="1"/>
  <c r="L13" i="13"/>
  <c r="K13" i="13"/>
  <c r="K26" i="13" s="1"/>
  <c r="K45" i="13" s="1"/>
  <c r="J13" i="13"/>
  <c r="I13" i="13"/>
  <c r="H13" i="13"/>
  <c r="H26" i="13" s="1"/>
  <c r="G13" i="13"/>
  <c r="F13" i="13"/>
  <c r="F26" i="13" s="1"/>
  <c r="E13" i="13"/>
  <c r="E26" i="13" s="1"/>
  <c r="D13" i="13"/>
  <c r="C13" i="13"/>
  <c r="C26" i="13" s="1"/>
  <c r="C45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V44" i="14"/>
  <c r="O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U37" i="14"/>
  <c r="U44" i="14" s="1"/>
  <c r="T37" i="14"/>
  <c r="T44" i="14" s="1"/>
  <c r="S37" i="14"/>
  <c r="S44" i="14" s="1"/>
  <c r="R37" i="14"/>
  <c r="R44" i="14" s="1"/>
  <c r="Q37" i="14"/>
  <c r="P37" i="14"/>
  <c r="O37" i="14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G37" i="14"/>
  <c r="G44" i="14" s="1"/>
  <c r="F37" i="14"/>
  <c r="F44" i="14" s="1"/>
  <c r="E37" i="14"/>
  <c r="D37" i="14"/>
  <c r="D44" i="14" s="1"/>
  <c r="C37" i="14"/>
  <c r="C44" i="14" s="1"/>
  <c r="R26" i="14"/>
  <c r="G26" i="14"/>
  <c r="G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X13" i="14"/>
  <c r="W13" i="14"/>
  <c r="W26" i="14" s="1"/>
  <c r="V13" i="14"/>
  <c r="V26" i="14" s="1"/>
  <c r="U13" i="14"/>
  <c r="T13" i="14"/>
  <c r="T26" i="14" s="1"/>
  <c r="T45" i="14" s="1"/>
  <c r="S13" i="14"/>
  <c r="S26" i="14" s="1"/>
  <c r="S45" i="14" s="1"/>
  <c r="R13" i="14"/>
  <c r="Q13" i="14"/>
  <c r="Q26" i="14" s="1"/>
  <c r="P13" i="14"/>
  <c r="P26" i="14" s="1"/>
  <c r="O13" i="14"/>
  <c r="O26" i="14" s="1"/>
  <c r="N13" i="14"/>
  <c r="N26" i="14" s="1"/>
  <c r="M13" i="14"/>
  <c r="L13" i="14"/>
  <c r="L26" i="14" s="1"/>
  <c r="L45" i="14" s="1"/>
  <c r="K13" i="14"/>
  <c r="K26" i="14" s="1"/>
  <c r="K45" i="14" s="1"/>
  <c r="J13" i="14"/>
  <c r="J26" i="14" s="1"/>
  <c r="J45" i="14" s="1"/>
  <c r="I13" i="14"/>
  <c r="I26" i="14" s="1"/>
  <c r="H13" i="14"/>
  <c r="H26" i="14" s="1"/>
  <c r="G13" i="14"/>
  <c r="F13" i="14"/>
  <c r="F26" i="14" s="1"/>
  <c r="E13" i="14"/>
  <c r="D13" i="14"/>
  <c r="D26" i="14" s="1"/>
  <c r="D45" i="14" s="1"/>
  <c r="C13" i="14"/>
  <c r="C26" i="14" s="1"/>
  <c r="C45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U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W37" i="15"/>
  <c r="W44" i="15" s="1"/>
  <c r="V37" i="15"/>
  <c r="V44" i="15" s="1"/>
  <c r="U37" i="15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N45" i="15" s="1"/>
  <c r="M37" i="15"/>
  <c r="M44" i="15" s="1"/>
  <c r="L37" i="15"/>
  <c r="L44" i="15" s="1"/>
  <c r="K37" i="15"/>
  <c r="K44" i="15" s="1"/>
  <c r="J37" i="15"/>
  <c r="I37" i="15"/>
  <c r="I44" i="15" s="1"/>
  <c r="H37" i="15"/>
  <c r="H44" i="15" s="1"/>
  <c r="G37" i="15"/>
  <c r="G44" i="15" s="1"/>
  <c r="F37" i="15"/>
  <c r="E37" i="15"/>
  <c r="D37" i="15"/>
  <c r="D44" i="15" s="1"/>
  <c r="C37" i="15"/>
  <c r="C44" i="15" s="1"/>
  <c r="K26" i="15"/>
  <c r="AA25" i="15"/>
  <c r="Y25" i="15"/>
  <c r="Z25" i="15" s="1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Z13" i="15" s="1"/>
  <c r="X13" i="15"/>
  <c r="X26" i="15" s="1"/>
  <c r="W13" i="15"/>
  <c r="W26" i="15" s="1"/>
  <c r="W45" i="15" s="1"/>
  <c r="V13" i="15"/>
  <c r="V26" i="15" s="1"/>
  <c r="U13" i="15"/>
  <c r="U26" i="15" s="1"/>
  <c r="T13" i="15"/>
  <c r="T26" i="15" s="1"/>
  <c r="T45" i="15" s="1"/>
  <c r="S13" i="15"/>
  <c r="S26" i="15" s="1"/>
  <c r="R13" i="15"/>
  <c r="R26" i="15" s="1"/>
  <c r="R45" i="15" s="1"/>
  <c r="Q13" i="15"/>
  <c r="Q26" i="15" s="1"/>
  <c r="Q45" i="15" s="1"/>
  <c r="P13" i="15"/>
  <c r="O13" i="15"/>
  <c r="O26" i="15" s="1"/>
  <c r="O45" i="15" s="1"/>
  <c r="N13" i="15"/>
  <c r="N26" i="15" s="1"/>
  <c r="M13" i="15"/>
  <c r="M26" i="15" s="1"/>
  <c r="L13" i="15"/>
  <c r="L26" i="15" s="1"/>
  <c r="K13" i="15"/>
  <c r="J13" i="15"/>
  <c r="I13" i="15"/>
  <c r="I26" i="15" s="1"/>
  <c r="I45" i="15" s="1"/>
  <c r="H13" i="15"/>
  <c r="G13" i="15"/>
  <c r="G26" i="15" s="1"/>
  <c r="G45" i="15" s="1"/>
  <c r="F13" i="15"/>
  <c r="F26" i="15" s="1"/>
  <c r="E13" i="15"/>
  <c r="E26" i="15" s="1"/>
  <c r="D13" i="15"/>
  <c r="D26" i="15" s="1"/>
  <c r="D45" i="15" s="1"/>
  <c r="C13" i="15"/>
  <c r="C26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K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X44" i="16" s="1"/>
  <c r="Z44" i="16" s="1"/>
  <c r="W37" i="16"/>
  <c r="W44" i="16" s="1"/>
  <c r="V37" i="16"/>
  <c r="V44" i="16" s="1"/>
  <c r="U37" i="16"/>
  <c r="U44" i="16" s="1"/>
  <c r="T37" i="16"/>
  <c r="T44" i="16" s="1"/>
  <c r="T45" i="16" s="1"/>
  <c r="S37" i="16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W13" i="16"/>
  <c r="W26" i="16" s="1"/>
  <c r="W45" i="16" s="1"/>
  <c r="V13" i="16"/>
  <c r="U13" i="16"/>
  <c r="U26" i="16" s="1"/>
  <c r="T13" i="16"/>
  <c r="T26" i="16" s="1"/>
  <c r="S13" i="16"/>
  <c r="S26" i="16" s="1"/>
  <c r="R13" i="16"/>
  <c r="R26" i="16" s="1"/>
  <c r="R45" i="16" s="1"/>
  <c r="Q13" i="16"/>
  <c r="Q26" i="16" s="1"/>
  <c r="P13" i="16"/>
  <c r="P26" i="16" s="1"/>
  <c r="O13" i="16"/>
  <c r="O26" i="16" s="1"/>
  <c r="O45" i="16" s="1"/>
  <c r="N13" i="16"/>
  <c r="M13" i="16"/>
  <c r="M26" i="16" s="1"/>
  <c r="L13" i="16"/>
  <c r="L26" i="16" s="1"/>
  <c r="K13" i="16"/>
  <c r="K26" i="16" s="1"/>
  <c r="J13" i="16"/>
  <c r="J26" i="16" s="1"/>
  <c r="J45" i="16" s="1"/>
  <c r="I13" i="16"/>
  <c r="I26" i="16" s="1"/>
  <c r="H13" i="16"/>
  <c r="H26" i="16" s="1"/>
  <c r="G13" i="16"/>
  <c r="G26" i="16" s="1"/>
  <c r="G45" i="16" s="1"/>
  <c r="F13" i="16"/>
  <c r="E13" i="16"/>
  <c r="E26" i="16" s="1"/>
  <c r="E45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Y45" i="17"/>
  <c r="I45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Z44" i="17" s="1"/>
  <c r="W37" i="17"/>
  <c r="W44" i="17" s="1"/>
  <c r="V37" i="17"/>
  <c r="V44" i="17" s="1"/>
  <c r="U37" i="17"/>
  <c r="U44" i="17" s="1"/>
  <c r="T37" i="17"/>
  <c r="T44" i="17" s="1"/>
  <c r="S37" i="17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W26" i="17"/>
  <c r="W45" i="17" s="1"/>
  <c r="N26" i="17"/>
  <c r="N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W13" i="17"/>
  <c r="V13" i="17"/>
  <c r="U13" i="17"/>
  <c r="U26" i="17" s="1"/>
  <c r="U45" i="17" s="1"/>
  <c r="T13" i="17"/>
  <c r="T26" i="17" s="1"/>
  <c r="S13" i="17"/>
  <c r="S26" i="17" s="1"/>
  <c r="R13" i="17"/>
  <c r="R26" i="17" s="1"/>
  <c r="Q13" i="17"/>
  <c r="Q26" i="17" s="1"/>
  <c r="Q45" i="17" s="1"/>
  <c r="P13" i="17"/>
  <c r="P26" i="17" s="1"/>
  <c r="P45" i="17" s="1"/>
  <c r="O13" i="17"/>
  <c r="O26" i="17" s="1"/>
  <c r="O45" i="17" s="1"/>
  <c r="N13" i="17"/>
  <c r="M13" i="17"/>
  <c r="M26" i="17" s="1"/>
  <c r="M45" i="17" s="1"/>
  <c r="L13" i="17"/>
  <c r="L26" i="17" s="1"/>
  <c r="K13" i="17"/>
  <c r="K26" i="17" s="1"/>
  <c r="J13" i="17"/>
  <c r="J26" i="17" s="1"/>
  <c r="I13" i="17"/>
  <c r="I26" i="17" s="1"/>
  <c r="H13" i="17"/>
  <c r="H26" i="17" s="1"/>
  <c r="H45" i="17" s="1"/>
  <c r="G13" i="17"/>
  <c r="G26" i="17" s="1"/>
  <c r="G45" i="17" s="1"/>
  <c r="F13" i="17"/>
  <c r="F26" i="17" s="1"/>
  <c r="F45" i="17" s="1"/>
  <c r="E13" i="17"/>
  <c r="E26" i="17" s="1"/>
  <c r="E45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Z44" i="18"/>
  <c r="R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W37" i="18"/>
  <c r="W44" i="18" s="1"/>
  <c r="V37" i="18"/>
  <c r="V44" i="18" s="1"/>
  <c r="U37" i="18"/>
  <c r="U44" i="18" s="1"/>
  <c r="T37" i="18"/>
  <c r="T44" i="18" s="1"/>
  <c r="S37" i="18"/>
  <c r="R37" i="18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V26" i="18"/>
  <c r="N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Z13" i="18" s="1"/>
  <c r="W13" i="18"/>
  <c r="W26" i="18" s="1"/>
  <c r="W45" i="18" s="1"/>
  <c r="V13" i="18"/>
  <c r="U13" i="18"/>
  <c r="U26" i="18" s="1"/>
  <c r="T13" i="18"/>
  <c r="T26" i="18" s="1"/>
  <c r="S13" i="18"/>
  <c r="S26" i="18" s="1"/>
  <c r="R13" i="18"/>
  <c r="Q13" i="18"/>
  <c r="Q26" i="18" s="1"/>
  <c r="P13" i="18"/>
  <c r="O13" i="18"/>
  <c r="O26" i="18" s="1"/>
  <c r="O45" i="18" s="1"/>
  <c r="N13" i="18"/>
  <c r="M13" i="18"/>
  <c r="M26" i="18" s="1"/>
  <c r="L13" i="18"/>
  <c r="L26" i="18" s="1"/>
  <c r="K13" i="18"/>
  <c r="K26" i="18" s="1"/>
  <c r="K45" i="18" s="1"/>
  <c r="J13" i="18"/>
  <c r="I13" i="18"/>
  <c r="I26" i="18" s="1"/>
  <c r="H13" i="18"/>
  <c r="G13" i="18"/>
  <c r="G26" i="18" s="1"/>
  <c r="G45" i="18" s="1"/>
  <c r="F13" i="18"/>
  <c r="F26" i="18" s="1"/>
  <c r="E13" i="18"/>
  <c r="E26" i="18" s="1"/>
  <c r="D13" i="18"/>
  <c r="D26" i="18" s="1"/>
  <c r="C13" i="18"/>
  <c r="C26" i="18" s="1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Z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X44" i="19" s="1"/>
  <c r="W37" i="19"/>
  <c r="W44" i="19" s="1"/>
  <c r="V37" i="19"/>
  <c r="V44" i="19" s="1"/>
  <c r="U37" i="19"/>
  <c r="U44" i="19" s="1"/>
  <c r="T37" i="19"/>
  <c r="T44" i="19" s="1"/>
  <c r="S37" i="19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V26" i="19"/>
  <c r="N26" i="19"/>
  <c r="N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W13" i="19"/>
  <c r="W26" i="19" s="1"/>
  <c r="W45" i="19" s="1"/>
  <c r="V13" i="19"/>
  <c r="U13" i="19"/>
  <c r="U26" i="19" s="1"/>
  <c r="T13" i="19"/>
  <c r="T26" i="19" s="1"/>
  <c r="S13" i="19"/>
  <c r="S26" i="19" s="1"/>
  <c r="R13" i="19"/>
  <c r="R26" i="19" s="1"/>
  <c r="Q13" i="19"/>
  <c r="Q26" i="19" s="1"/>
  <c r="P13" i="19"/>
  <c r="O13" i="19"/>
  <c r="O26" i="19" s="1"/>
  <c r="O45" i="19" s="1"/>
  <c r="N13" i="19"/>
  <c r="M13" i="19"/>
  <c r="M26" i="19" s="1"/>
  <c r="L13" i="19"/>
  <c r="L26" i="19" s="1"/>
  <c r="K13" i="19"/>
  <c r="K26" i="19" s="1"/>
  <c r="J13" i="19"/>
  <c r="J26" i="19" s="1"/>
  <c r="I13" i="19"/>
  <c r="I26" i="19" s="1"/>
  <c r="H13" i="19"/>
  <c r="G13" i="19"/>
  <c r="G26" i="19" s="1"/>
  <c r="G45" i="19" s="1"/>
  <c r="F13" i="19"/>
  <c r="F26" i="19" s="1"/>
  <c r="E13" i="19"/>
  <c r="E26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W37" i="20"/>
  <c r="W44" i="20" s="1"/>
  <c r="V37" i="20"/>
  <c r="V44" i="20" s="1"/>
  <c r="U37" i="20"/>
  <c r="U44" i="20" s="1"/>
  <c r="T37" i="20"/>
  <c r="T44" i="20" s="1"/>
  <c r="S37" i="20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U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W13" i="20"/>
  <c r="V13" i="20"/>
  <c r="U13" i="20"/>
  <c r="T13" i="20"/>
  <c r="S13" i="20"/>
  <c r="S26" i="20" s="1"/>
  <c r="R13" i="20"/>
  <c r="R26" i="20" s="1"/>
  <c r="Q13" i="20"/>
  <c r="Q26" i="20" s="1"/>
  <c r="P13" i="20"/>
  <c r="P26" i="20" s="1"/>
  <c r="P45" i="20" s="1"/>
  <c r="O13" i="20"/>
  <c r="N13" i="20"/>
  <c r="M13" i="20"/>
  <c r="M26" i="20" s="1"/>
  <c r="L13" i="20"/>
  <c r="K13" i="20"/>
  <c r="K26" i="20" s="1"/>
  <c r="K45" i="20" s="1"/>
  <c r="J13" i="20"/>
  <c r="J26" i="20" s="1"/>
  <c r="I13" i="20"/>
  <c r="I26" i="20" s="1"/>
  <c r="H13" i="20"/>
  <c r="H26" i="20" s="1"/>
  <c r="H45" i="20" s="1"/>
  <c r="G13" i="20"/>
  <c r="F13" i="20"/>
  <c r="E13" i="20"/>
  <c r="E26" i="20" s="1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4" i="21"/>
  <c r="Z44" i="21" s="1"/>
  <c r="M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Z37" i="21" s="1"/>
  <c r="W37" i="21"/>
  <c r="V37" i="21"/>
  <c r="V44" i="21" s="1"/>
  <c r="U37" i="21"/>
  <c r="U44" i="21" s="1"/>
  <c r="T37" i="21"/>
  <c r="T44" i="21" s="1"/>
  <c r="S37" i="21"/>
  <c r="R37" i="21"/>
  <c r="R44" i="21" s="1"/>
  <c r="Q37" i="21"/>
  <c r="Q44" i="21" s="1"/>
  <c r="P37" i="21"/>
  <c r="P44" i="21" s="1"/>
  <c r="O37" i="21"/>
  <c r="N37" i="21"/>
  <c r="N44" i="21" s="1"/>
  <c r="M37" i="21"/>
  <c r="L37" i="21"/>
  <c r="L44" i="21" s="1"/>
  <c r="K37" i="21"/>
  <c r="J37" i="21"/>
  <c r="J44" i="21" s="1"/>
  <c r="I37" i="21"/>
  <c r="I44" i="21" s="1"/>
  <c r="H37" i="21"/>
  <c r="H44" i="21" s="1"/>
  <c r="G37" i="21"/>
  <c r="F37" i="21"/>
  <c r="F44" i="21" s="1"/>
  <c r="E37" i="21"/>
  <c r="E44" i="21" s="1"/>
  <c r="D37" i="21"/>
  <c r="D44" i="21" s="1"/>
  <c r="C37" i="21"/>
  <c r="E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Y45" i="21" s="1"/>
  <c r="X13" i="21"/>
  <c r="W13" i="21"/>
  <c r="W26" i="21" s="1"/>
  <c r="V13" i="21"/>
  <c r="V26" i="21" s="1"/>
  <c r="U13" i="21"/>
  <c r="U26" i="21" s="1"/>
  <c r="U45" i="21" s="1"/>
  <c r="T13" i="21"/>
  <c r="S13" i="21"/>
  <c r="S26" i="21" s="1"/>
  <c r="R13" i="21"/>
  <c r="R26" i="21" s="1"/>
  <c r="Q13" i="21"/>
  <c r="Q26" i="21" s="1"/>
  <c r="Q45" i="21" s="1"/>
  <c r="P13" i="21"/>
  <c r="O13" i="21"/>
  <c r="O26" i="21" s="1"/>
  <c r="N13" i="21"/>
  <c r="N26" i="21" s="1"/>
  <c r="M13" i="21"/>
  <c r="M26" i="21" s="1"/>
  <c r="L13" i="21"/>
  <c r="K13" i="21"/>
  <c r="J13" i="21"/>
  <c r="J26" i="21" s="1"/>
  <c r="I13" i="21"/>
  <c r="I26" i="21" s="1"/>
  <c r="I45" i="21" s="1"/>
  <c r="H13" i="21"/>
  <c r="G13" i="21"/>
  <c r="G26" i="21" s="1"/>
  <c r="F13" i="21"/>
  <c r="E13" i="21"/>
  <c r="D13" i="21"/>
  <c r="C13" i="2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K44" i="22"/>
  <c r="AA43" i="22"/>
  <c r="Y43" i="22"/>
  <c r="X43" i="22"/>
  <c r="Z43" i="22" s="1"/>
  <c r="W43" i="22"/>
  <c r="V43" i="22"/>
  <c r="U43" i="22"/>
  <c r="T43" i="22"/>
  <c r="T44" i="22" s="1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D44" i="22" s="1"/>
  <c r="C43" i="22"/>
  <c r="AA37" i="22"/>
  <c r="Y37" i="22"/>
  <c r="Y44" i="22" s="1"/>
  <c r="X37" i="22"/>
  <c r="W37" i="22"/>
  <c r="V37" i="22"/>
  <c r="V44" i="22" s="1"/>
  <c r="U37" i="22"/>
  <c r="U44" i="22" s="1"/>
  <c r="T37" i="22"/>
  <c r="S37" i="22"/>
  <c r="R37" i="22"/>
  <c r="R44" i="22" s="1"/>
  <c r="Q37" i="22"/>
  <c r="Q44" i="22" s="1"/>
  <c r="P37" i="22"/>
  <c r="P44" i="22" s="1"/>
  <c r="O37" i="22"/>
  <c r="N37" i="22"/>
  <c r="N44" i="22" s="1"/>
  <c r="M37" i="22"/>
  <c r="M44" i="22" s="1"/>
  <c r="L37" i="22"/>
  <c r="L44" i="22" s="1"/>
  <c r="K37" i="22"/>
  <c r="J37" i="22"/>
  <c r="J44" i="22" s="1"/>
  <c r="I37" i="22"/>
  <c r="I44" i="22" s="1"/>
  <c r="H37" i="22"/>
  <c r="H44" i="22" s="1"/>
  <c r="G37" i="22"/>
  <c r="F37" i="22"/>
  <c r="F44" i="22" s="1"/>
  <c r="E37" i="22"/>
  <c r="D37" i="22"/>
  <c r="C37" i="22"/>
  <c r="V26" i="22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Y45" i="22" s="1"/>
  <c r="X13" i="22"/>
  <c r="X26" i="22" s="1"/>
  <c r="W13" i="22"/>
  <c r="V13" i="22"/>
  <c r="U13" i="22"/>
  <c r="U26" i="22" s="1"/>
  <c r="T13" i="22"/>
  <c r="S13" i="22"/>
  <c r="S26" i="22" s="1"/>
  <c r="R13" i="22"/>
  <c r="R26" i="22" s="1"/>
  <c r="Q13" i="22"/>
  <c r="Q26" i="22" s="1"/>
  <c r="Q45" i="22" s="1"/>
  <c r="P13" i="22"/>
  <c r="P26" i="22" s="1"/>
  <c r="O13" i="22"/>
  <c r="O26" i="22" s="1"/>
  <c r="N13" i="22"/>
  <c r="N26" i="22" s="1"/>
  <c r="N45" i="22" s="1"/>
  <c r="M13" i="22"/>
  <c r="M26" i="22" s="1"/>
  <c r="L13" i="22"/>
  <c r="K13" i="22"/>
  <c r="J13" i="22"/>
  <c r="J26" i="22" s="1"/>
  <c r="I13" i="22"/>
  <c r="I26" i="22" s="1"/>
  <c r="I45" i="22" s="1"/>
  <c r="H13" i="22"/>
  <c r="H26" i="22" s="1"/>
  <c r="G13" i="22"/>
  <c r="F13" i="22"/>
  <c r="F26" i="22" s="1"/>
  <c r="F45" i="22" s="1"/>
  <c r="E13" i="22"/>
  <c r="E26" i="22" s="1"/>
  <c r="D13" i="22"/>
  <c r="C13" i="22"/>
  <c r="C26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4" i="23"/>
  <c r="H44" i="23"/>
  <c r="AA43" i="23"/>
  <c r="Y43" i="23"/>
  <c r="X43" i="23"/>
  <c r="Z43" i="23" s="1"/>
  <c r="W43" i="23"/>
  <c r="V43" i="23"/>
  <c r="U43" i="23"/>
  <c r="T43" i="23"/>
  <c r="T44" i="23" s="1"/>
  <c r="S43" i="23"/>
  <c r="R43" i="23"/>
  <c r="Q43" i="23"/>
  <c r="P43" i="23"/>
  <c r="O43" i="23"/>
  <c r="N43" i="23"/>
  <c r="M43" i="23"/>
  <c r="L43" i="23"/>
  <c r="L44" i="23" s="1"/>
  <c r="K43" i="23"/>
  <c r="J43" i="23"/>
  <c r="I43" i="23"/>
  <c r="H43" i="23"/>
  <c r="G43" i="23"/>
  <c r="F43" i="23"/>
  <c r="E43" i="23"/>
  <c r="D43" i="23"/>
  <c r="D44" i="23" s="1"/>
  <c r="C43" i="23"/>
  <c r="AA37" i="23"/>
  <c r="Z37" i="23"/>
  <c r="Y37" i="23"/>
  <c r="X37" i="23"/>
  <c r="X44" i="23" s="1"/>
  <c r="Z44" i="23" s="1"/>
  <c r="W37" i="23"/>
  <c r="W44" i="23" s="1"/>
  <c r="V37" i="23"/>
  <c r="V44" i="23" s="1"/>
  <c r="U37" i="23"/>
  <c r="U44" i="23" s="1"/>
  <c r="T37" i="23"/>
  <c r="S37" i="23"/>
  <c r="S44" i="23" s="1"/>
  <c r="S45" i="23" s="1"/>
  <c r="R37" i="23"/>
  <c r="R44" i="23" s="1"/>
  <c r="Q37" i="23"/>
  <c r="P37" i="23"/>
  <c r="P44" i="23" s="1"/>
  <c r="O37" i="23"/>
  <c r="O44" i="23" s="1"/>
  <c r="N37" i="23"/>
  <c r="N44" i="23" s="1"/>
  <c r="M37" i="23"/>
  <c r="M44" i="23" s="1"/>
  <c r="L37" i="23"/>
  <c r="K37" i="23"/>
  <c r="K44" i="23" s="1"/>
  <c r="J37" i="23"/>
  <c r="J44" i="23" s="1"/>
  <c r="I37" i="23"/>
  <c r="H37" i="23"/>
  <c r="G37" i="23"/>
  <c r="G44" i="23" s="1"/>
  <c r="F37" i="23"/>
  <c r="F44" i="23" s="1"/>
  <c r="E37" i="23"/>
  <c r="E44" i="23" s="1"/>
  <c r="D37" i="23"/>
  <c r="C37" i="23"/>
  <c r="C44" i="23" s="1"/>
  <c r="C45" i="23" s="1"/>
  <c r="AA26" i="23"/>
  <c r="N26" i="23"/>
  <c r="F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X13" i="23"/>
  <c r="X26" i="23" s="1"/>
  <c r="W13" i="23"/>
  <c r="V13" i="23"/>
  <c r="V26" i="23" s="1"/>
  <c r="U13" i="23"/>
  <c r="U26" i="23" s="1"/>
  <c r="U45" i="23" s="1"/>
  <c r="T13" i="23"/>
  <c r="T26" i="23" s="1"/>
  <c r="T45" i="23" s="1"/>
  <c r="S13" i="23"/>
  <c r="S26" i="23" s="1"/>
  <c r="R13" i="23"/>
  <c r="R26" i="23" s="1"/>
  <c r="Q13" i="23"/>
  <c r="P13" i="23"/>
  <c r="P26" i="23" s="1"/>
  <c r="P45" i="23" s="1"/>
  <c r="O13" i="23"/>
  <c r="N13" i="23"/>
  <c r="M13" i="23"/>
  <c r="M26" i="23" s="1"/>
  <c r="M45" i="23" s="1"/>
  <c r="L13" i="23"/>
  <c r="L26" i="23" s="1"/>
  <c r="L45" i="23" s="1"/>
  <c r="K13" i="23"/>
  <c r="K26" i="23" s="1"/>
  <c r="J13" i="23"/>
  <c r="J26" i="23" s="1"/>
  <c r="I13" i="23"/>
  <c r="I26" i="23" s="1"/>
  <c r="H13" i="23"/>
  <c r="H26" i="23" s="1"/>
  <c r="H45" i="23" s="1"/>
  <c r="G13" i="23"/>
  <c r="F13" i="23"/>
  <c r="E13" i="23"/>
  <c r="E26" i="23" s="1"/>
  <c r="E45" i="23" s="1"/>
  <c r="D13" i="23"/>
  <c r="D26" i="23" s="1"/>
  <c r="D45" i="23" s="1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S44" i="24"/>
  <c r="AA43" i="24"/>
  <c r="Y43" i="24"/>
  <c r="X43" i="24"/>
  <c r="Z43" i="24" s="1"/>
  <c r="W43" i="24"/>
  <c r="V43" i="24"/>
  <c r="U43" i="24"/>
  <c r="T43" i="24"/>
  <c r="T44" i="24" s="1"/>
  <c r="S43" i="24"/>
  <c r="R43" i="24"/>
  <c r="Q43" i="24"/>
  <c r="P43" i="24"/>
  <c r="O43" i="24"/>
  <c r="N43" i="24"/>
  <c r="M43" i="24"/>
  <c r="L43" i="24"/>
  <c r="L44" i="24" s="1"/>
  <c r="K43" i="24"/>
  <c r="J43" i="24"/>
  <c r="I43" i="24"/>
  <c r="H43" i="24"/>
  <c r="G43" i="24"/>
  <c r="F43" i="24"/>
  <c r="E43" i="24"/>
  <c r="D43" i="24"/>
  <c r="D44" i="24" s="1"/>
  <c r="C43" i="24"/>
  <c r="AA37" i="24"/>
  <c r="AA44" i="24" s="1"/>
  <c r="AA45" i="24" s="1"/>
  <c r="Y37" i="24"/>
  <c r="Y44" i="24" s="1"/>
  <c r="X37" i="24"/>
  <c r="X44" i="24" s="1"/>
  <c r="W37" i="24"/>
  <c r="V37" i="24"/>
  <c r="U37" i="24"/>
  <c r="U44" i="24" s="1"/>
  <c r="T37" i="24"/>
  <c r="S37" i="24"/>
  <c r="R37" i="24"/>
  <c r="Q37" i="24"/>
  <c r="Q44" i="24" s="1"/>
  <c r="P37" i="24"/>
  <c r="P44" i="24" s="1"/>
  <c r="O37" i="24"/>
  <c r="N37" i="24"/>
  <c r="M37" i="24"/>
  <c r="M44" i="24" s="1"/>
  <c r="L37" i="24"/>
  <c r="K37" i="24"/>
  <c r="K44" i="24" s="1"/>
  <c r="K45" i="24" s="1"/>
  <c r="J37" i="24"/>
  <c r="I37" i="24"/>
  <c r="I44" i="24" s="1"/>
  <c r="H37" i="24"/>
  <c r="H44" i="24" s="1"/>
  <c r="G37" i="24"/>
  <c r="F37" i="24"/>
  <c r="E37" i="24"/>
  <c r="E44" i="24" s="1"/>
  <c r="D37" i="24"/>
  <c r="C37" i="24"/>
  <c r="C44" i="24" s="1"/>
  <c r="C45" i="24" s="1"/>
  <c r="V26" i="24"/>
  <c r="S26" i="24"/>
  <c r="F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O26" i="24" s="1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X26" i="24" s="1"/>
  <c r="W13" i="24"/>
  <c r="V13" i="24"/>
  <c r="U13" i="24"/>
  <c r="U26" i="24" s="1"/>
  <c r="T13" i="24"/>
  <c r="T26" i="24" s="1"/>
  <c r="T45" i="24" s="1"/>
  <c r="S13" i="24"/>
  <c r="R13" i="24"/>
  <c r="R26" i="24" s="1"/>
  <c r="Q13" i="24"/>
  <c r="Q26" i="24" s="1"/>
  <c r="P13" i="24"/>
  <c r="P26" i="24" s="1"/>
  <c r="O13" i="24"/>
  <c r="N13" i="24"/>
  <c r="N26" i="24" s="1"/>
  <c r="M13" i="24"/>
  <c r="M26" i="24" s="1"/>
  <c r="L13" i="24"/>
  <c r="L26" i="24" s="1"/>
  <c r="L45" i="24" s="1"/>
  <c r="K13" i="24"/>
  <c r="K26" i="24" s="1"/>
  <c r="J13" i="24"/>
  <c r="J26" i="24" s="1"/>
  <c r="I13" i="24"/>
  <c r="I26" i="24" s="1"/>
  <c r="H13" i="24"/>
  <c r="H26" i="24" s="1"/>
  <c r="G13" i="24"/>
  <c r="F13" i="24"/>
  <c r="E13" i="24"/>
  <c r="E26" i="24" s="1"/>
  <c r="D13" i="24"/>
  <c r="D26" i="24" s="1"/>
  <c r="D45" i="24" s="1"/>
  <c r="C13" i="24"/>
  <c r="C26" i="24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4" i="1"/>
  <c r="C44" i="1"/>
  <c r="AA43" i="1"/>
  <c r="Y43" i="1"/>
  <c r="X43" i="1"/>
  <c r="Z43" i="1" s="1"/>
  <c r="W43" i="1"/>
  <c r="V43" i="1"/>
  <c r="U43" i="1"/>
  <c r="T43" i="1"/>
  <c r="T44" i="1" s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Z44" i="1" s="1"/>
  <c r="W37" i="1"/>
  <c r="W44" i="1" s="1"/>
  <c r="V37" i="1"/>
  <c r="V44" i="1" s="1"/>
  <c r="U37" i="1"/>
  <c r="U44" i="1" s="1"/>
  <c r="T37" i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C37" i="1"/>
  <c r="AA25" i="1"/>
  <c r="Y25" i="1"/>
  <c r="X25" i="1"/>
  <c r="W25" i="1"/>
  <c r="V25" i="1"/>
  <c r="U25" i="1"/>
  <c r="T25" i="1"/>
  <c r="S25" i="1"/>
  <c r="R25" i="1"/>
  <c r="Q25" i="1"/>
  <c r="P25" i="1"/>
  <c r="O25" i="1"/>
  <c r="O26" i="1" s="1"/>
  <c r="O45" i="1" s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V13" i="1"/>
  <c r="V26" i="1" s="1"/>
  <c r="V45" i="1" s="1"/>
  <c r="U13" i="1"/>
  <c r="U26" i="1" s="1"/>
  <c r="U45" i="1" s="1"/>
  <c r="T13" i="1"/>
  <c r="T26" i="1" s="1"/>
  <c r="S13" i="1"/>
  <c r="S26" i="1" s="1"/>
  <c r="R13" i="1"/>
  <c r="R26" i="1" s="1"/>
  <c r="Q13" i="1"/>
  <c r="Q26" i="1" s="1"/>
  <c r="P13" i="1"/>
  <c r="P26" i="1" s="1"/>
  <c r="O13" i="1"/>
  <c r="N13" i="1"/>
  <c r="N26" i="1" s="1"/>
  <c r="N45" i="1" s="1"/>
  <c r="M13" i="1"/>
  <c r="M26" i="1" s="1"/>
  <c r="M45" i="1" s="1"/>
  <c r="L13" i="1"/>
  <c r="L26" i="1" s="1"/>
  <c r="K13" i="1"/>
  <c r="K26" i="1" s="1"/>
  <c r="J13" i="1"/>
  <c r="J26" i="1" s="1"/>
  <c r="I13" i="1"/>
  <c r="I26" i="1" s="1"/>
  <c r="H13" i="1"/>
  <c r="H26" i="1" s="1"/>
  <c r="G13" i="1"/>
  <c r="F13" i="1"/>
  <c r="F26" i="1" s="1"/>
  <c r="F45" i="1" s="1"/>
  <c r="E13" i="1"/>
  <c r="E26" i="1" s="1"/>
  <c r="E45" i="1" s="1"/>
  <c r="D13" i="1"/>
  <c r="D26" i="1" s="1"/>
  <c r="C13" i="1"/>
  <c r="C26" i="1" s="1"/>
  <c r="AA44" i="17" l="1"/>
  <c r="AA45" i="17" s="1"/>
  <c r="F44" i="15"/>
  <c r="G26" i="24"/>
  <c r="Z13" i="20"/>
  <c r="X26" i="20"/>
  <c r="O44" i="10"/>
  <c r="D45" i="8"/>
  <c r="P26" i="6"/>
  <c r="P45" i="6" s="1"/>
  <c r="W26" i="24"/>
  <c r="G26" i="1"/>
  <c r="G45" i="1" s="1"/>
  <c r="D44" i="1"/>
  <c r="L44" i="1"/>
  <c r="L45" i="1" s="1"/>
  <c r="Z25" i="1"/>
  <c r="Z50" i="1"/>
  <c r="J44" i="24"/>
  <c r="R44" i="24"/>
  <c r="Z37" i="24"/>
  <c r="AA45" i="23"/>
  <c r="X44" i="22"/>
  <c r="Z37" i="22"/>
  <c r="Q45" i="20"/>
  <c r="N45" i="18"/>
  <c r="Z50" i="14"/>
  <c r="X26" i="13"/>
  <c r="Z13" i="13"/>
  <c r="O45" i="9"/>
  <c r="Q45" i="6"/>
  <c r="S45" i="5"/>
  <c r="D45" i="5"/>
  <c r="S45" i="24"/>
  <c r="Z50" i="24"/>
  <c r="L45" i="8"/>
  <c r="F26" i="21"/>
  <c r="G45" i="10"/>
  <c r="H26" i="7"/>
  <c r="H45" i="7" s="1"/>
  <c r="P26" i="7"/>
  <c r="P45" i="7" s="1"/>
  <c r="X26" i="7"/>
  <c r="I45" i="3"/>
  <c r="K26" i="21"/>
  <c r="W26" i="1"/>
  <c r="W45" i="1" s="1"/>
  <c r="Q44" i="14"/>
  <c r="W44" i="10"/>
  <c r="AA45" i="1"/>
  <c r="K45" i="15"/>
  <c r="W45" i="10"/>
  <c r="W45" i="9"/>
  <c r="I45" i="7"/>
  <c r="K45" i="23"/>
  <c r="H45" i="24"/>
  <c r="Y26" i="23"/>
  <c r="M44" i="13"/>
  <c r="M45" i="13" s="1"/>
  <c r="K45" i="1"/>
  <c r="D45" i="6"/>
  <c r="T45" i="6"/>
  <c r="F45" i="5"/>
  <c r="E45" i="2"/>
  <c r="H26" i="6"/>
  <c r="H45" i="6" s="1"/>
  <c r="S45" i="1"/>
  <c r="D45" i="1"/>
  <c r="T45" i="1"/>
  <c r="E45" i="24"/>
  <c r="M45" i="24"/>
  <c r="F44" i="24"/>
  <c r="F45" i="24" s="1"/>
  <c r="N44" i="24"/>
  <c r="N45" i="24" s="1"/>
  <c r="V44" i="24"/>
  <c r="I44" i="23"/>
  <c r="J45" i="19"/>
  <c r="R45" i="19"/>
  <c r="J45" i="17"/>
  <c r="R45" i="17"/>
  <c r="E44" i="12"/>
  <c r="E45" i="12" s="1"/>
  <c r="M44" i="12"/>
  <c r="M45" i="12" s="1"/>
  <c r="I45" i="8"/>
  <c r="S45" i="7"/>
  <c r="G45" i="5"/>
  <c r="D45" i="3"/>
  <c r="L45" i="3"/>
  <c r="C26" i="21"/>
  <c r="P45" i="24"/>
  <c r="Q26" i="23"/>
  <c r="C45" i="1"/>
  <c r="G44" i="24"/>
  <c r="O44" i="24"/>
  <c r="W44" i="24"/>
  <c r="G26" i="23"/>
  <c r="G45" i="23" s="1"/>
  <c r="O26" i="23"/>
  <c r="O45" i="23" s="1"/>
  <c r="W26" i="23"/>
  <c r="W45" i="23" s="1"/>
  <c r="J45" i="21"/>
  <c r="K45" i="19"/>
  <c r="Z50" i="19"/>
  <c r="V45" i="15"/>
  <c r="E45" i="13"/>
  <c r="U45" i="13"/>
  <c r="O45" i="10"/>
  <c r="M45" i="22"/>
  <c r="U45" i="22"/>
  <c r="Z44" i="22"/>
  <c r="I45" i="20"/>
  <c r="Y45" i="20"/>
  <c r="C45" i="19"/>
  <c r="AA44" i="19"/>
  <c r="AA45" i="19" s="1"/>
  <c r="AA44" i="18"/>
  <c r="C45" i="17"/>
  <c r="S45" i="17"/>
  <c r="C44" i="17"/>
  <c r="K44" i="17"/>
  <c r="K45" i="17" s="1"/>
  <c r="S44" i="17"/>
  <c r="K45" i="16"/>
  <c r="M45" i="15"/>
  <c r="U45" i="15"/>
  <c r="P26" i="13"/>
  <c r="F45" i="12"/>
  <c r="V45" i="12"/>
  <c r="E45" i="11"/>
  <c r="G45" i="9"/>
  <c r="I45" i="6"/>
  <c r="G44" i="5"/>
  <c r="O44" i="5"/>
  <c r="O45" i="5" s="1"/>
  <c r="W44" i="5"/>
  <c r="J26" i="3"/>
  <c r="R26" i="3"/>
  <c r="H26" i="21"/>
  <c r="H45" i="21" s="1"/>
  <c r="P26" i="21"/>
  <c r="P45" i="21" s="1"/>
  <c r="X26" i="21"/>
  <c r="J45" i="20"/>
  <c r="R45" i="20"/>
  <c r="C44" i="20"/>
  <c r="S44" i="20"/>
  <c r="S45" i="20" s="1"/>
  <c r="C44" i="19"/>
  <c r="S44" i="19"/>
  <c r="S45" i="19" s="1"/>
  <c r="C44" i="18"/>
  <c r="S44" i="18"/>
  <c r="L45" i="16"/>
  <c r="Z37" i="15"/>
  <c r="I26" i="13"/>
  <c r="I45" i="13" s="1"/>
  <c r="Y26" i="13"/>
  <c r="Y45" i="13" s="1"/>
  <c r="Y45" i="10"/>
  <c r="H26" i="10"/>
  <c r="H45" i="10" s="1"/>
  <c r="Z13" i="8"/>
  <c r="E45" i="7"/>
  <c r="E44" i="7"/>
  <c r="M44" i="7"/>
  <c r="M45" i="7" s="1"/>
  <c r="U44" i="7"/>
  <c r="U45" i="7" s="1"/>
  <c r="AA45" i="6"/>
  <c r="J26" i="6"/>
  <c r="J45" i="6" s="1"/>
  <c r="R26" i="6"/>
  <c r="R45" i="6" s="1"/>
  <c r="Z25" i="5"/>
  <c r="G44" i="4"/>
  <c r="O44" i="4"/>
  <c r="W44" i="4"/>
  <c r="C45" i="3"/>
  <c r="K45" i="3"/>
  <c r="H45" i="2"/>
  <c r="P45" i="2"/>
  <c r="Z25" i="2"/>
  <c r="AA44" i="2"/>
  <c r="G26" i="22"/>
  <c r="W26" i="22"/>
  <c r="AA44" i="22"/>
  <c r="AA45" i="22" s="1"/>
  <c r="C45" i="20"/>
  <c r="D45" i="20"/>
  <c r="T45" i="20"/>
  <c r="D45" i="19"/>
  <c r="L45" i="19"/>
  <c r="T45" i="19"/>
  <c r="D45" i="18"/>
  <c r="P26" i="12"/>
  <c r="P45" i="12" s="1"/>
  <c r="E44" i="10"/>
  <c r="M44" i="10"/>
  <c r="N45" i="9"/>
  <c r="V45" i="9"/>
  <c r="Y26" i="8"/>
  <c r="Y45" i="8" s="1"/>
  <c r="AA45" i="8"/>
  <c r="F45" i="7"/>
  <c r="Q45" i="5"/>
  <c r="O45" i="4"/>
  <c r="I45" i="2"/>
  <c r="Q45" i="2"/>
  <c r="Y45" i="2"/>
  <c r="Q44" i="23"/>
  <c r="Y44" i="23"/>
  <c r="H45" i="22"/>
  <c r="P45" i="22"/>
  <c r="Z25" i="22"/>
  <c r="C44" i="22"/>
  <c r="S44" i="22"/>
  <c r="R45" i="21"/>
  <c r="AA45" i="21"/>
  <c r="C44" i="21"/>
  <c r="C45" i="21" s="1"/>
  <c r="K44" i="21"/>
  <c r="S44" i="21"/>
  <c r="S45" i="21" s="1"/>
  <c r="D26" i="20"/>
  <c r="L26" i="20"/>
  <c r="L45" i="20" s="1"/>
  <c r="T26" i="20"/>
  <c r="V26" i="17"/>
  <c r="V45" i="17" s="1"/>
  <c r="F26" i="16"/>
  <c r="F45" i="16" s="1"/>
  <c r="N26" i="16"/>
  <c r="N45" i="16" s="1"/>
  <c r="V26" i="16"/>
  <c r="V45" i="16" s="1"/>
  <c r="C44" i="16"/>
  <c r="C45" i="16" s="1"/>
  <c r="S44" i="16"/>
  <c r="Z50" i="16"/>
  <c r="H26" i="15"/>
  <c r="P26" i="15"/>
  <c r="P45" i="15" s="1"/>
  <c r="J44" i="15"/>
  <c r="X26" i="14"/>
  <c r="Z26" i="14" s="1"/>
  <c r="E44" i="14"/>
  <c r="D26" i="13"/>
  <c r="D45" i="13" s="1"/>
  <c r="L26" i="13"/>
  <c r="L45" i="13" s="1"/>
  <c r="T26" i="13"/>
  <c r="T45" i="13" s="1"/>
  <c r="C26" i="10"/>
  <c r="K26" i="10"/>
  <c r="S26" i="10"/>
  <c r="S45" i="10" s="1"/>
  <c r="X44" i="10"/>
  <c r="Z44" i="10" s="1"/>
  <c r="G44" i="7"/>
  <c r="G45" i="7" s="1"/>
  <c r="O44" i="7"/>
  <c r="O45" i="7" s="1"/>
  <c r="W44" i="7"/>
  <c r="E44" i="6"/>
  <c r="E45" i="6" s="1"/>
  <c r="M44" i="6"/>
  <c r="M45" i="6" s="1"/>
  <c r="U44" i="6"/>
  <c r="U45" i="6" s="1"/>
  <c r="J26" i="5"/>
  <c r="R26" i="5"/>
  <c r="R45" i="5" s="1"/>
  <c r="Y26" i="5"/>
  <c r="Y45" i="5" s="1"/>
  <c r="AA44" i="5"/>
  <c r="AA45" i="5" s="1"/>
  <c r="AA45" i="2"/>
  <c r="J26" i="2"/>
  <c r="J45" i="2" s="1"/>
  <c r="R26" i="2"/>
  <c r="R45" i="2" s="1"/>
  <c r="J45" i="22"/>
  <c r="E44" i="22"/>
  <c r="E45" i="22" s="1"/>
  <c r="H26" i="19"/>
  <c r="H45" i="19" s="1"/>
  <c r="P26" i="19"/>
  <c r="P45" i="19" s="1"/>
  <c r="I45" i="18"/>
  <c r="Q45" i="18"/>
  <c r="Y45" i="18"/>
  <c r="H26" i="18"/>
  <c r="H45" i="18" s="1"/>
  <c r="P26" i="18"/>
  <c r="P45" i="18" s="1"/>
  <c r="U45" i="16"/>
  <c r="J26" i="15"/>
  <c r="F45" i="13"/>
  <c r="V45" i="13"/>
  <c r="Q45" i="9"/>
  <c r="P45" i="9"/>
  <c r="U44" i="8"/>
  <c r="U45" i="8" s="1"/>
  <c r="Q45" i="7"/>
  <c r="Z13" i="7"/>
  <c r="G44" i="6"/>
  <c r="O44" i="6"/>
  <c r="O45" i="6" s="1"/>
  <c r="W44" i="6"/>
  <c r="I45" i="4"/>
  <c r="Y45" i="4"/>
  <c r="G44" i="3"/>
  <c r="G45" i="3" s="1"/>
  <c r="O44" i="3"/>
  <c r="O45" i="3" s="1"/>
  <c r="W44" i="3"/>
  <c r="W45" i="3" s="1"/>
  <c r="K26" i="22"/>
  <c r="K45" i="22" s="1"/>
  <c r="G44" i="22"/>
  <c r="O44" i="22"/>
  <c r="O45" i="22" s="1"/>
  <c r="W44" i="22"/>
  <c r="M45" i="21"/>
  <c r="G26" i="20"/>
  <c r="G45" i="20" s="1"/>
  <c r="O26" i="20"/>
  <c r="O45" i="20" s="1"/>
  <c r="W26" i="20"/>
  <c r="W45" i="20" s="1"/>
  <c r="F26" i="20"/>
  <c r="F45" i="20" s="1"/>
  <c r="N26" i="20"/>
  <c r="N45" i="20" s="1"/>
  <c r="V26" i="20"/>
  <c r="V45" i="20" s="1"/>
  <c r="I45" i="19"/>
  <c r="Q45" i="19"/>
  <c r="Y45" i="19"/>
  <c r="J26" i="18"/>
  <c r="J45" i="18" s="1"/>
  <c r="R26" i="18"/>
  <c r="R45" i="18" s="1"/>
  <c r="E44" i="15"/>
  <c r="E45" i="15" s="1"/>
  <c r="H44" i="14"/>
  <c r="D45" i="12"/>
  <c r="C26" i="11"/>
  <c r="C45" i="11" s="1"/>
  <c r="K26" i="11"/>
  <c r="K45" i="11" s="1"/>
  <c r="S26" i="11"/>
  <c r="S45" i="11" s="1"/>
  <c r="E44" i="11"/>
  <c r="M44" i="11"/>
  <c r="U44" i="11"/>
  <c r="U45" i="11" s="1"/>
  <c r="F26" i="10"/>
  <c r="N26" i="10"/>
  <c r="V26" i="10"/>
  <c r="AA45" i="9"/>
  <c r="F45" i="8"/>
  <c r="Y26" i="7"/>
  <c r="Y45" i="7" s="1"/>
  <c r="AA44" i="7"/>
  <c r="AA45" i="7" s="1"/>
  <c r="AA45" i="4"/>
  <c r="J26" i="4"/>
  <c r="J45" i="4" s="1"/>
  <c r="R26" i="4"/>
  <c r="R45" i="4" s="1"/>
  <c r="Z25" i="3"/>
  <c r="M45" i="2"/>
  <c r="U45" i="2"/>
  <c r="G44" i="2"/>
  <c r="O44" i="2"/>
  <c r="O45" i="2" s="1"/>
  <c r="W44" i="2"/>
  <c r="U45" i="24"/>
  <c r="N45" i="23"/>
  <c r="X45" i="21"/>
  <c r="Z45" i="21" s="1"/>
  <c r="Z26" i="21"/>
  <c r="W45" i="24"/>
  <c r="X45" i="23"/>
  <c r="Z45" i="23" s="1"/>
  <c r="Z26" i="23"/>
  <c r="V45" i="23"/>
  <c r="X45" i="22"/>
  <c r="Z45" i="22" s="1"/>
  <c r="Z26" i="22"/>
  <c r="V45" i="24"/>
  <c r="Z44" i="24"/>
  <c r="I45" i="23"/>
  <c r="Q45" i="23"/>
  <c r="Y45" i="23"/>
  <c r="K45" i="21"/>
  <c r="E45" i="21"/>
  <c r="X45" i="24"/>
  <c r="Z26" i="24"/>
  <c r="Y45" i="24"/>
  <c r="J45" i="23"/>
  <c r="R45" i="23"/>
  <c r="R45" i="22"/>
  <c r="J45" i="15"/>
  <c r="O45" i="24"/>
  <c r="P45" i="1"/>
  <c r="I45" i="24"/>
  <c r="Q45" i="1"/>
  <c r="J45" i="24"/>
  <c r="R45" i="24"/>
  <c r="S45" i="22"/>
  <c r="C45" i="22"/>
  <c r="G45" i="24"/>
  <c r="H45" i="1"/>
  <c r="X45" i="1"/>
  <c r="Z26" i="1"/>
  <c r="Q45" i="24"/>
  <c r="I45" i="1"/>
  <c r="Y45" i="1"/>
  <c r="J45" i="1"/>
  <c r="R45" i="1"/>
  <c r="F45" i="23"/>
  <c r="F45" i="21"/>
  <c r="C45" i="18"/>
  <c r="S45" i="18"/>
  <c r="AA45" i="18"/>
  <c r="E45" i="20"/>
  <c r="Z13" i="21"/>
  <c r="Z13" i="19"/>
  <c r="D45" i="17"/>
  <c r="L45" i="17"/>
  <c r="T45" i="17"/>
  <c r="F45" i="15"/>
  <c r="S45" i="15"/>
  <c r="Q45" i="14"/>
  <c r="Z13" i="1"/>
  <c r="Z13" i="24"/>
  <c r="Z13" i="23"/>
  <c r="Z13" i="22"/>
  <c r="Z25" i="21"/>
  <c r="V45" i="21"/>
  <c r="U45" i="20"/>
  <c r="H45" i="16"/>
  <c r="P45" i="16"/>
  <c r="X26" i="16"/>
  <c r="Z13" i="16"/>
  <c r="I45" i="14"/>
  <c r="Y45" i="14"/>
  <c r="X44" i="13"/>
  <c r="Z44" i="13" s="1"/>
  <c r="Z37" i="13"/>
  <c r="T45" i="12"/>
  <c r="D26" i="21"/>
  <c r="D45" i="21" s="1"/>
  <c r="L26" i="21"/>
  <c r="L45" i="21" s="1"/>
  <c r="T26" i="21"/>
  <c r="T45" i="21" s="1"/>
  <c r="G44" i="21"/>
  <c r="G45" i="21" s="1"/>
  <c r="O44" i="21"/>
  <c r="O45" i="21" s="1"/>
  <c r="W44" i="21"/>
  <c r="W45" i="21" s="1"/>
  <c r="E45" i="19"/>
  <c r="U45" i="19"/>
  <c r="L45" i="18"/>
  <c r="T45" i="18"/>
  <c r="E45" i="18"/>
  <c r="U45" i="18"/>
  <c r="I45" i="16"/>
  <c r="Q45" i="16"/>
  <c r="Y45" i="16"/>
  <c r="H45" i="15"/>
  <c r="P45" i="13"/>
  <c r="W45" i="13"/>
  <c r="D26" i="22"/>
  <c r="D45" i="22" s="1"/>
  <c r="L26" i="22"/>
  <c r="L45" i="22" s="1"/>
  <c r="T26" i="22"/>
  <c r="T45" i="22" s="1"/>
  <c r="N45" i="21"/>
  <c r="X44" i="20"/>
  <c r="Z44" i="20" s="1"/>
  <c r="Z37" i="20"/>
  <c r="F45" i="19"/>
  <c r="V45" i="19"/>
  <c r="F45" i="18"/>
  <c r="V45" i="18"/>
  <c r="Z26" i="15"/>
  <c r="AA44" i="15"/>
  <c r="AA45" i="15" s="1"/>
  <c r="J26" i="13"/>
  <c r="J45" i="13" s="1"/>
  <c r="R26" i="13"/>
  <c r="R45" i="13" s="1"/>
  <c r="L45" i="11"/>
  <c r="Z26" i="4"/>
  <c r="V45" i="22"/>
  <c r="M45" i="20"/>
  <c r="X45" i="20"/>
  <c r="Z45" i="20" s="1"/>
  <c r="Z26" i="20"/>
  <c r="X26" i="17"/>
  <c r="Z13" i="17"/>
  <c r="S45" i="16"/>
  <c r="M45" i="11"/>
  <c r="Z37" i="1"/>
  <c r="X26" i="19"/>
  <c r="X26" i="18"/>
  <c r="D45" i="16"/>
  <c r="C45" i="15"/>
  <c r="Z37" i="14"/>
  <c r="X44" i="12"/>
  <c r="Z44" i="12" s="1"/>
  <c r="Z37" i="12"/>
  <c r="P45" i="14"/>
  <c r="M45" i="19"/>
  <c r="M45" i="18"/>
  <c r="M45" i="16"/>
  <c r="L45" i="15"/>
  <c r="F45" i="14"/>
  <c r="N45" i="14"/>
  <c r="V45" i="14"/>
  <c r="X45" i="12"/>
  <c r="Z45" i="12" s="1"/>
  <c r="Z26" i="12"/>
  <c r="H45" i="14"/>
  <c r="R45" i="14"/>
  <c r="X45" i="13"/>
  <c r="Z45" i="13" s="1"/>
  <c r="Z26" i="13"/>
  <c r="Y45" i="12"/>
  <c r="F45" i="11"/>
  <c r="N45" i="11"/>
  <c r="V45" i="11"/>
  <c r="I45" i="10"/>
  <c r="Q45" i="10"/>
  <c r="X26" i="10"/>
  <c r="X26" i="6"/>
  <c r="Z25" i="6"/>
  <c r="G45" i="13"/>
  <c r="N45" i="12"/>
  <c r="H45" i="12"/>
  <c r="J45" i="10"/>
  <c r="R45" i="10"/>
  <c r="Q45" i="8"/>
  <c r="Z13" i="6"/>
  <c r="Y26" i="6"/>
  <c r="Y45" i="6" s="1"/>
  <c r="X44" i="15"/>
  <c r="Z13" i="14"/>
  <c r="N45" i="13"/>
  <c r="H45" i="13"/>
  <c r="I45" i="12"/>
  <c r="W45" i="11"/>
  <c r="C45" i="10"/>
  <c r="K45" i="10"/>
  <c r="AA45" i="10"/>
  <c r="Y26" i="15"/>
  <c r="Y45" i="15" s="1"/>
  <c r="Z25" i="14"/>
  <c r="W45" i="14"/>
  <c r="X26" i="11"/>
  <c r="Z37" i="19"/>
  <c r="Z37" i="18"/>
  <c r="Z37" i="17"/>
  <c r="Z37" i="16"/>
  <c r="O45" i="13"/>
  <c r="J45" i="11"/>
  <c r="R45" i="11"/>
  <c r="E45" i="10"/>
  <c r="M45" i="10"/>
  <c r="X44" i="9"/>
  <c r="Z44" i="9" s="1"/>
  <c r="Z37" i="9"/>
  <c r="AA44" i="16"/>
  <c r="AA45" i="16" s="1"/>
  <c r="E26" i="14"/>
  <c r="E45" i="14" s="1"/>
  <c r="M26" i="14"/>
  <c r="M45" i="14" s="1"/>
  <c r="U26" i="14"/>
  <c r="U45" i="14" s="1"/>
  <c r="O45" i="14"/>
  <c r="P44" i="14"/>
  <c r="X44" i="14"/>
  <c r="Z44" i="14" s="1"/>
  <c r="J26" i="12"/>
  <c r="J45" i="12" s="1"/>
  <c r="R26" i="12"/>
  <c r="R45" i="12" s="1"/>
  <c r="F45" i="10"/>
  <c r="N45" i="10"/>
  <c r="V45" i="10"/>
  <c r="Z26" i="2"/>
  <c r="N45" i="7"/>
  <c r="V45" i="7"/>
  <c r="X44" i="6"/>
  <c r="Z44" i="6" s="1"/>
  <c r="Z37" i="6"/>
  <c r="N45" i="5"/>
  <c r="V45" i="5"/>
  <c r="X44" i="4"/>
  <c r="Z44" i="4" s="1"/>
  <c r="Z37" i="4"/>
  <c r="N45" i="3"/>
  <c r="V45" i="3"/>
  <c r="X44" i="2"/>
  <c r="Z44" i="2" s="1"/>
  <c r="Z37" i="2"/>
  <c r="Z26" i="9"/>
  <c r="N45" i="8"/>
  <c r="V45" i="8"/>
  <c r="W45" i="6"/>
  <c r="W45" i="4"/>
  <c r="W45" i="2"/>
  <c r="Z37" i="11"/>
  <c r="Z26" i="7"/>
  <c r="Z26" i="5"/>
  <c r="Z26" i="3"/>
  <c r="J45" i="9"/>
  <c r="R45" i="9"/>
  <c r="X45" i="9"/>
  <c r="Z45" i="9" s="1"/>
  <c r="Z26" i="8"/>
  <c r="G45" i="6"/>
  <c r="G45" i="4"/>
  <c r="G45" i="2"/>
  <c r="J45" i="7"/>
  <c r="R45" i="7"/>
  <c r="Z25" i="7"/>
  <c r="T45" i="7"/>
  <c r="X44" i="7"/>
  <c r="Z44" i="7" s="1"/>
  <c r="Z37" i="7"/>
  <c r="F45" i="6"/>
  <c r="N45" i="6"/>
  <c r="V45" i="6"/>
  <c r="J45" i="5"/>
  <c r="T45" i="5"/>
  <c r="X44" i="5"/>
  <c r="Z44" i="5" s="1"/>
  <c r="Z37" i="5"/>
  <c r="F45" i="4"/>
  <c r="N45" i="4"/>
  <c r="V45" i="4"/>
  <c r="J45" i="3"/>
  <c r="R45" i="3"/>
  <c r="T45" i="3"/>
  <c r="X44" i="3"/>
  <c r="Z44" i="3" s="1"/>
  <c r="Z37" i="3"/>
  <c r="F45" i="2"/>
  <c r="N45" i="2"/>
  <c r="V45" i="2"/>
  <c r="J45" i="8"/>
  <c r="R45" i="8"/>
  <c r="T45" i="8"/>
  <c r="X44" i="8"/>
  <c r="Z44" i="8" s="1"/>
  <c r="Z37" i="8"/>
  <c r="W45" i="7"/>
  <c r="L45" i="6"/>
  <c r="W45" i="5"/>
  <c r="L45" i="4"/>
  <c r="L45" i="2"/>
  <c r="Z13" i="9"/>
  <c r="Z13" i="4"/>
  <c r="Z13" i="3"/>
  <c r="Z13" i="2"/>
  <c r="W45" i="22" l="1"/>
  <c r="G45" i="22"/>
  <c r="Z45" i="1"/>
  <c r="X45" i="2"/>
  <c r="Z45" i="2" s="1"/>
  <c r="X45" i="11"/>
  <c r="Z45" i="11" s="1"/>
  <c r="Z26" i="11"/>
  <c r="X45" i="10"/>
  <c r="Z45" i="10" s="1"/>
  <c r="Z26" i="10"/>
  <c r="X45" i="5"/>
  <c r="Z45" i="5" s="1"/>
  <c r="X45" i="17"/>
  <c r="Z45" i="17" s="1"/>
  <c r="Z26" i="17"/>
  <c r="X45" i="18"/>
  <c r="Z45" i="18" s="1"/>
  <c r="Z26" i="18"/>
  <c r="X45" i="7"/>
  <c r="Z45" i="7" s="1"/>
  <c r="X45" i="19"/>
  <c r="Z45" i="19" s="1"/>
  <c r="Z26" i="19"/>
  <c r="Z26" i="16"/>
  <c r="X45" i="16"/>
  <c r="Z45" i="16" s="1"/>
  <c r="Z45" i="24"/>
  <c r="Z44" i="15"/>
  <c r="X45" i="15"/>
  <c r="Z45" i="15" s="1"/>
  <c r="X45" i="14"/>
  <c r="Z45" i="14" s="1"/>
  <c r="X45" i="6"/>
  <c r="Z45" i="6" s="1"/>
  <c r="Z26" i="6"/>
  <c r="X45" i="3"/>
  <c r="Z45" i="3" s="1"/>
  <c r="X45" i="8"/>
  <c r="Z45" i="8" s="1"/>
  <c r="X45" i="4"/>
  <c r="Z45" i="4" s="1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<sst xmlns="http://schemas.openxmlformats.org/spreadsheetml/2006/main" count="3120" uniqueCount="103">
  <si>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</si>
  <si>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</si>
  <si>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</si>
  <si>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</si>
  <si>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</si>
  <si>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</si>
  <si>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</si>
  <si>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</si>
  <si>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</si>
  <si>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</si>
  <si>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</si>
  <si>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</si>
  <si>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</si>
  <si>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</si>
  <si>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</si>
  <si>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</si>
  <si>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</si>
  <si>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</si>
  <si>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</si>
  <si>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</si>
  <si>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</si>
  <si>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</si>
  <si>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</si>
  <si>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</si>
  <si>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</si>
  <si>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</si>
  <si>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</si>
  <si>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</si>
  <si>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</si>
  <si>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</si>
  <si>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</si>
  <si>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</si>
  <si>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</si>
  <si>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</si>
  <si>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</si>
  <si>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</si>
  <si>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</si>
  <si>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</si>
  <si>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</si>
  <si>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</si>
  <si>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</si>
  <si>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</si>
  <si>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</si>
  <si>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</si>
  <si>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</si>
  <si>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</si>
  <si>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</si>
  <si>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</si>
  <si>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</si>
  <si>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</si>
  <si>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</si>
  <si>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</si>
  <si>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</si>
  <si>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</si>
  <si>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</si>
  <si>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</si>
  <si>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</si>
  <si>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</si>
  <si>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</si>
  <si>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</si>
  <si>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</si>
  <si>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</si>
  <si>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</si>
  <si>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</si>
  <si>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</si>
  <si>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</si>
  <si>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</si>
  <si>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</si>
  <si>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</si>
  <si>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</si>
  <si>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</si>
  <si>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</si>
  <si>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</si>
  <si>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</si>
  <si>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</si>
  <si>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</si>
  <si>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Energy sources                                     ) for 3rd Quarter ended 31 March 2024 (Figures Finalised as at 2024/04/26)</t>
  </si>
  <si>
    <t>Free State: Kopanong (FS162) - Table C6 Quarterly Budget Statement - Financial Position ( Energy sources                                     ) for 3rd Quarter ended 31 March 2024 (Figures Finalised as at 2024/04/26)</t>
  </si>
  <si>
    <t>Free State: Mohokare (FS163) - Table C6 Quarterly Budget Statement - Financial Position ( Energy sources                                     ) for 3rd Quarter ended 31 March 2024 (Figures Finalised as at 2024/04/26)</t>
  </si>
  <si>
    <t>Free State: Xhariep (DC16) - Table C6 Quarterly Budget Statement - Financial Position ( Energy sources                                     ) for 3rd Quarter ended 31 March 2024 (Figures Finalised as at 2024/04/26)</t>
  </si>
  <si>
    <t>Free State: Masilonyana (FS181) - Table C6 Quarterly Budget Statement - Financial Position ( Energy sources                                     ) for 3rd Quarter ended 31 March 2024 (Figures Finalised as at 2024/04/26)</t>
  </si>
  <si>
    <t>Free State: Tokologo (FS182) - Table C6 Quarterly Budget Statement - Financial Position ( Energy sources                                     ) for 3rd Quarter ended 31 March 2024 (Figures Finalised as at 2024/04/26)</t>
  </si>
  <si>
    <t>Free State: Tswelopele (FS183) - Table C6 Quarterly Budget Statement - Financial Position ( Energy sources                                     ) for 3rd Quarter ended 31 March 2024 (Figures Finalised as at 2024/04/26)</t>
  </si>
  <si>
    <t>Free State: Matjhabeng (FS184) - Table C6 Quarterly Budget Statement - Financial Position ( Energy sources                                     ) for 3rd Quarter ended 31 March 2024 (Figures Finalised as at 2024/04/26)</t>
  </si>
  <si>
    <t>Free State: Nala (FS185) - Table C6 Quarterly Budget Statement - Financial Position ( Energy sources                                     ) for 3rd Quarter ended 31 March 2024 (Figures Finalised as at 2024/04/26)</t>
  </si>
  <si>
    <t>Free State: Lejweleputswa (DC18) - Table C6 Quarterly Budget Statement - Financial Position ( Energy sources                                     ) for 3rd Quarter ended 31 March 2024 (Figures Finalised as at 2024/04/26)</t>
  </si>
  <si>
    <t>Free State: Setsoto (FS191) - Table C6 Quarterly Budget Statement - Financial Position ( Energy sources                                     ) for 3rd Quarter ended 31 March 2024 (Figures Finalised as at 2024/04/26)</t>
  </si>
  <si>
    <t>Free State: Dihlabeng (FS192) - Table C6 Quarterly Budget Statement - Financial Position ( Energy sources                                     ) for 3rd Quarter ended 31 March 2024 (Figures Finalised as at 2024/04/26)</t>
  </si>
  <si>
    <t>Free State: Nketoana (FS193) - Table C6 Quarterly Budget Statement - Financial Position ( Energy sources                                     ) for 3rd Quarter ended 31 March 2024 (Figures Finalised as at 2024/04/26)</t>
  </si>
  <si>
    <t>Free State: Maluti-a-Phofung (FS194) - Table C6 Quarterly Budget Statement - Financial Position ( Energy sources                                     ) for 3rd Quarter ended 31 March 2024 (Figures Finalised as at 2024/04/26)</t>
  </si>
  <si>
    <t>Free State: Phumelela (FS195) - Table C6 Quarterly Budget Statement - Financial Position ( Energy sources                                     ) for 3rd Quarter ended 31 March 2024 (Figures Finalised as at 2024/04/26)</t>
  </si>
  <si>
    <t>Free State: Mantsopa (FS196) - Table C6 Quarterly Budget Statement - Financial Position ( Energy sources                                     ) for 3rd Quarter ended 31 March 2024 (Figures Finalised as at 2024/04/26)</t>
  </si>
  <si>
    <t>Free State: Thabo Mofutsanyana (DC19) - Table C6 Quarterly Budget Statement - Financial Position ( Energy sources                                     ) for 3rd Quarter ended 31 March 2024 (Figures Finalised as at 2024/04/26)</t>
  </si>
  <si>
    <t>Free State: Moqhaka (FS201) - Table C6 Quarterly Budget Statement - Financial Position ( Energy sources                                     ) for 3rd Quarter ended 31 March 2024 (Figures Finalised as at 2024/04/26)</t>
  </si>
  <si>
    <t>Free State: Ngwathe (FS203) - Table C6 Quarterly Budget Statement - Financial Position ( Energy sources                                     ) for 3rd Quarter ended 31 March 2024 (Figures Finalised as at 2024/04/26)</t>
  </si>
  <si>
    <t>Free State: Metsimaholo (FS204) - Table C6 Quarterly Budget Statement - Financial Position ( Energy sources                                     ) for 3rd Quarter ended 31 March 2024 (Figures Finalised as at 2024/04/26)</t>
  </si>
  <si>
    <t>Free State: Mafube (FS205) - Table C6 Quarterly Budget Statement - Financial Position ( Energy sources                                     ) for 3rd Quarter ended 31 March 2024 (Figures Finalised as at 2024/04/26)</t>
  </si>
  <si>
    <t>Free State: Fezile Dabi (DC20) - Table C6 Quarterly Budget Statement - Financial Position ( Energy sources                                     ) for 3rd Quarter ended 31 March 2024 (Figures Finalised as at 2024/04/26)</t>
  </si>
  <si>
    <t>Summary - Table C6 Quarterly Budget Statement - Financial Position ( Energy sources  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</si>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</sst>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125689779</v>
      </c>
      <c r="D6" s="18"/>
      <c r="E6" s="19">
        <v>-24737952</v>
      </c>
      <c r="F6" s="20">
        <v>-51015346</v>
      </c>
      <c r="G6" s="20">
        <v>1482630776</v>
      </c>
      <c r="H6" s="20">
        <v>-55397911</v>
      </c>
      <c r="I6" s="20">
        <v>252992123</v>
      </c>
      <c r="J6" s="20">
        <v>1680224988</v>
      </c>
      <c r="K6" s="20">
        <v>-200766209</v>
      </c>
      <c r="L6" s="20">
        <v>258799941</v>
      </c>
      <c r="M6" s="20">
        <v>-728135988</v>
      </c>
      <c r="N6" s="20">
        <v>-670102256</v>
      </c>
      <c r="O6" s="20">
        <v>-301718505</v>
      </c>
      <c r="P6" s="20">
        <v>-35194353</v>
      </c>
      <c r="Q6" s="20">
        <v>437781214</v>
      </c>
      <c r="R6" s="20">
        <v>100868356</v>
      </c>
      <c r="S6" s="20"/>
      <c r="T6" s="20"/>
      <c r="U6" s="20"/>
      <c r="V6" s="20"/>
      <c r="W6" s="20">
        <v>1110991088</v>
      </c>
      <c r="X6" s="20">
        <v>-16301850</v>
      </c>
      <c r="Y6" s="20">
        <v>1127292938</v>
      </c>
      <c r="Z6" s="21">
        <v>-6915.1227498719463</v>
      </c>
      <c r="AA6" s="22">
        <v>-51015346</v>
      </c>
    </row>
    <row r="7" spans="1:27" x14ac:dyDescent="0.25">
      <c r="A7" s="23" t="s">
        <v>35</v>
      </c>
      <c r="B7" s="17" t="s">
        <v>32</v>
      </c>
      <c r="C7" s="18">
        <v>1335574854</v>
      </c>
      <c r="D7" s="18"/>
      <c r="E7" s="19">
        <v>6643817314</v>
      </c>
      <c r="F7" s="20">
        <v>6473476019</v>
      </c>
      <c r="G7" s="20">
        <v>1784618537</v>
      </c>
      <c r="H7" s="20">
        <v>-446992963</v>
      </c>
      <c r="I7" s="20">
        <v>213936048</v>
      </c>
      <c r="J7" s="20">
        <v>1551561622</v>
      </c>
      <c r="K7" s="20">
        <v>-107903821</v>
      </c>
      <c r="L7" s="20">
        <v>113209977</v>
      </c>
      <c r="M7" s="20">
        <v>-52045215</v>
      </c>
      <c r="N7" s="20">
        <v>-46739059</v>
      </c>
      <c r="O7" s="20">
        <v>-59882475</v>
      </c>
      <c r="P7" s="20">
        <v>116283337</v>
      </c>
      <c r="Q7" s="20">
        <v>184926772</v>
      </c>
      <c r="R7" s="20">
        <v>241327634</v>
      </c>
      <c r="S7" s="20"/>
      <c r="T7" s="20"/>
      <c r="U7" s="20"/>
      <c r="V7" s="20"/>
      <c r="W7" s="20">
        <v>1746150197</v>
      </c>
      <c r="X7" s="20">
        <v>4946844040</v>
      </c>
      <c r="Y7" s="20">
        <v>-3200693843</v>
      </c>
      <c r="Z7" s="21">
        <v>-64.701733410621131</v>
      </c>
      <c r="AA7" s="22">
        <v>6473476019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366336</v>
      </c>
      <c r="F8" s="20">
        <v>-1210870</v>
      </c>
      <c r="G8" s="20"/>
      <c r="H8" s="20">
        <v>-1654298</v>
      </c>
      <c r="I8" s="20">
        <v>333</v>
      </c>
      <c r="J8" s="20">
        <v>-1653965</v>
      </c>
      <c r="K8" s="20">
        <v>13729</v>
      </c>
      <c r="L8" s="20">
        <v>13</v>
      </c>
      <c r="M8" s="20">
        <v>13</v>
      </c>
      <c r="N8" s="20">
        <v>13755</v>
      </c>
      <c r="O8" s="20">
        <v>13</v>
      </c>
      <c r="P8" s="20">
        <v>13</v>
      </c>
      <c r="Q8" s="20"/>
      <c r="R8" s="20">
        <v>26</v>
      </c>
      <c r="S8" s="20"/>
      <c r="T8" s="20"/>
      <c r="U8" s="20"/>
      <c r="V8" s="20"/>
      <c r="W8" s="20">
        <v>-1640184</v>
      </c>
      <c r="X8" s="20">
        <v>-1302445</v>
      </c>
      <c r="Y8" s="20">
        <v>-337739</v>
      </c>
      <c r="Z8" s="21">
        <v>25.931152563064085</v>
      </c>
      <c r="AA8" s="22">
        <v>-1210870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124252683</v>
      </c>
      <c r="D10" s="18"/>
      <c r="E10" s="19">
        <v>-13332664</v>
      </c>
      <c r="F10" s="20">
        <v>-11863606</v>
      </c>
      <c r="G10" s="20">
        <v>128494438</v>
      </c>
      <c r="H10" s="20">
        <v>12768064</v>
      </c>
      <c r="I10" s="20">
        <v>-3308646</v>
      </c>
      <c r="J10" s="20">
        <v>137953856</v>
      </c>
      <c r="K10" s="20">
        <v>977678</v>
      </c>
      <c r="L10" s="20">
        <v>3054408</v>
      </c>
      <c r="M10" s="20">
        <v>19178683</v>
      </c>
      <c r="N10" s="20">
        <v>23210769</v>
      </c>
      <c r="O10" s="20">
        <v>9305082</v>
      </c>
      <c r="P10" s="20">
        <v>27599886</v>
      </c>
      <c r="Q10" s="20">
        <v>-1035372</v>
      </c>
      <c r="R10" s="20">
        <v>35869596</v>
      </c>
      <c r="S10" s="20"/>
      <c r="T10" s="20"/>
      <c r="U10" s="20"/>
      <c r="V10" s="20"/>
      <c r="W10" s="20">
        <v>197034221</v>
      </c>
      <c r="X10" s="20">
        <v>-9590958</v>
      </c>
      <c r="Y10" s="20">
        <v>206625179</v>
      </c>
      <c r="Z10" s="21">
        <v>-2154.3747663163576</v>
      </c>
      <c r="AA10" s="22">
        <v>-11863606</v>
      </c>
    </row>
    <row r="11" spans="1:27" x14ac:dyDescent="0.25">
      <c r="A11" s="23" t="s">
        <v>39</v>
      </c>
      <c r="B11" s="17" t="s">
        <v>32</v>
      </c>
      <c r="C11" s="18">
        <v>3993193629</v>
      </c>
      <c r="D11" s="18"/>
      <c r="E11" s="19">
        <v>87388115</v>
      </c>
      <c r="F11" s="20">
        <v>81334822</v>
      </c>
      <c r="G11" s="24">
        <v>3878584359</v>
      </c>
      <c r="H11" s="24">
        <v>18137153</v>
      </c>
      <c r="I11" s="24">
        <v>-11228721</v>
      </c>
      <c r="J11" s="20">
        <v>3885492791</v>
      </c>
      <c r="K11" s="24">
        <v>29758677</v>
      </c>
      <c r="L11" s="24">
        <v>30973319</v>
      </c>
      <c r="M11" s="20">
        <v>15075986</v>
      </c>
      <c r="N11" s="24">
        <v>75807982</v>
      </c>
      <c r="O11" s="24">
        <v>200831589</v>
      </c>
      <c r="P11" s="24">
        <v>150013333</v>
      </c>
      <c r="Q11" s="20">
        <v>14211166</v>
      </c>
      <c r="R11" s="24">
        <v>365056088</v>
      </c>
      <c r="S11" s="24"/>
      <c r="T11" s="20"/>
      <c r="U11" s="24"/>
      <c r="V11" s="24"/>
      <c r="W11" s="24">
        <v>4326356861</v>
      </c>
      <c r="X11" s="20">
        <v>77083462</v>
      </c>
      <c r="Y11" s="24">
        <v>4249273399</v>
      </c>
      <c r="Z11" s="25">
        <v>5512.5616944916146</v>
      </c>
      <c r="AA11" s="26">
        <v>81334822</v>
      </c>
    </row>
    <row r="12" spans="1:27" x14ac:dyDescent="0.25">
      <c r="A12" s="23" t="s">
        <v>40</v>
      </c>
      <c r="B12" s="17" t="s">
        <v>32</v>
      </c>
      <c r="C12" s="18">
        <v>2807631</v>
      </c>
      <c r="D12" s="18"/>
      <c r="E12" s="19">
        <v>2928972</v>
      </c>
      <c r="F12" s="20">
        <v>2928972</v>
      </c>
      <c r="G12" s="20">
        <v>1650749</v>
      </c>
      <c r="H12" s="20">
        <v>263747</v>
      </c>
      <c r="I12" s="20"/>
      <c r="J12" s="20">
        <v>1914496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1914496</v>
      </c>
      <c r="X12" s="20">
        <v>2928972</v>
      </c>
      <c r="Y12" s="20">
        <v>-1014476</v>
      </c>
      <c r="Z12" s="21">
        <v>-34.635906386267948</v>
      </c>
      <c r="AA12" s="22">
        <v>2928972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5581518576</v>
      </c>
      <c r="D13" s="29">
        <f>SUM(D6:D12)</f>
        <v>0</v>
      </c>
      <c r="E13" s="30">
        <f t="shared" si="0"/>
        <v>6696430121</v>
      </c>
      <c r="F13" s="31">
        <f t="shared" si="0"/>
        <v>6493649991</v>
      </c>
      <c r="G13" s="31">
        <f t="shared" si="0"/>
        <v>7275978859</v>
      </c>
      <c r="H13" s="31">
        <f t="shared" si="0"/>
        <v>-472876208</v>
      </c>
      <c r="I13" s="31">
        <f t="shared" si="0"/>
        <v>452391137</v>
      </c>
      <c r="J13" s="31">
        <f t="shared" si="0"/>
        <v>7255493788</v>
      </c>
      <c r="K13" s="31">
        <f t="shared" si="0"/>
        <v>-277919946</v>
      </c>
      <c r="L13" s="31">
        <f t="shared" si="0"/>
        <v>406037658</v>
      </c>
      <c r="M13" s="31">
        <f t="shared" si="0"/>
        <v>-745926521</v>
      </c>
      <c r="N13" s="31">
        <f t="shared" si="0"/>
        <v>-617808809</v>
      </c>
      <c r="O13" s="31">
        <f t="shared" si="0"/>
        <v>-151464296</v>
      </c>
      <c r="P13" s="31">
        <f t="shared" si="0"/>
        <v>258702216</v>
      </c>
      <c r="Q13" s="31">
        <f t="shared" si="0"/>
        <v>635883780</v>
      </c>
      <c r="R13" s="31">
        <f t="shared" si="0"/>
        <v>743121700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7380806679</v>
      </c>
      <c r="X13" s="31">
        <f t="shared" si="0"/>
        <v>4999661221</v>
      </c>
      <c r="Y13" s="31">
        <f t="shared" si="0"/>
        <v>2381145458</v>
      </c>
      <c r="Z13" s="32">
        <f>+IF(X13&lt;&gt;0,+(Y13/X13)*100,0)</f>
        <v>47.626136106952835</v>
      </c>
      <c r="AA13" s="33">
        <f>SUM(AA6:AA12)</f>
        <v>6493649991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8459851572</v>
      </c>
      <c r="D17" s="18"/>
      <c r="E17" s="19">
        <v>13592278798</v>
      </c>
      <c r="F17" s="20">
        <v>13612482467</v>
      </c>
      <c r="G17" s="24">
        <v>8422322499</v>
      </c>
      <c r="H17" s="24">
        <v>-806304706</v>
      </c>
      <c r="I17" s="24">
        <v>197015698</v>
      </c>
      <c r="J17" s="20">
        <v>7813033491</v>
      </c>
      <c r="K17" s="24">
        <v>21937075</v>
      </c>
      <c r="L17" s="24">
        <v>-47791327</v>
      </c>
      <c r="M17" s="20">
        <v>124160465</v>
      </c>
      <c r="N17" s="24">
        <v>98306213</v>
      </c>
      <c r="O17" s="24">
        <v>33311520</v>
      </c>
      <c r="P17" s="24">
        <v>-16520602</v>
      </c>
      <c r="Q17" s="20">
        <v>649715144</v>
      </c>
      <c r="R17" s="24">
        <v>666506062</v>
      </c>
      <c r="S17" s="24"/>
      <c r="T17" s="20"/>
      <c r="U17" s="24"/>
      <c r="V17" s="24"/>
      <c r="W17" s="24">
        <v>8577845766</v>
      </c>
      <c r="X17" s="20">
        <v>10233695964</v>
      </c>
      <c r="Y17" s="24">
        <v>-1655850198</v>
      </c>
      <c r="Z17" s="25">
        <v>-16.180373188972336</v>
      </c>
      <c r="AA17" s="26">
        <v>13612482467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93429189</v>
      </c>
      <c r="D21" s="18"/>
      <c r="E21" s="19">
        <v>155428181</v>
      </c>
      <c r="F21" s="20">
        <v>155428181</v>
      </c>
      <c r="G21" s="20">
        <v>53892882</v>
      </c>
      <c r="H21" s="20">
        <v>-384952</v>
      </c>
      <c r="I21" s="20">
        <v>-384952</v>
      </c>
      <c r="J21" s="20">
        <v>53122978</v>
      </c>
      <c r="K21" s="20">
        <v>-384952</v>
      </c>
      <c r="L21" s="20">
        <v>-384952</v>
      </c>
      <c r="M21" s="20">
        <v>-384952</v>
      </c>
      <c r="N21" s="20">
        <v>-1154856</v>
      </c>
      <c r="O21" s="20">
        <v>38161664</v>
      </c>
      <c r="P21" s="20">
        <v>-384952</v>
      </c>
      <c r="Q21" s="20">
        <v>-384952</v>
      </c>
      <c r="R21" s="20">
        <v>37391760</v>
      </c>
      <c r="S21" s="20"/>
      <c r="T21" s="20"/>
      <c r="U21" s="20"/>
      <c r="V21" s="20"/>
      <c r="W21" s="20">
        <v>89359882</v>
      </c>
      <c r="X21" s="20">
        <v>116571141</v>
      </c>
      <c r="Y21" s="20">
        <v>-27211259</v>
      </c>
      <c r="Z21" s="21">
        <v>-23.343049374458815</v>
      </c>
      <c r="AA21" s="22">
        <v>155428181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>
        <v>1415153929</v>
      </c>
      <c r="D24" s="18"/>
      <c r="E24" s="19"/>
      <c r="F24" s="20"/>
      <c r="G24" s="24">
        <v>1348310104</v>
      </c>
      <c r="H24" s="24"/>
      <c r="I24" s="24"/>
      <c r="J24" s="20">
        <v>1348310104</v>
      </c>
      <c r="K24" s="24"/>
      <c r="L24" s="24"/>
      <c r="M24" s="20"/>
      <c r="N24" s="24"/>
      <c r="O24" s="24">
        <v>66843824</v>
      </c>
      <c r="P24" s="24"/>
      <c r="Q24" s="20"/>
      <c r="R24" s="24">
        <v>66843824</v>
      </c>
      <c r="S24" s="24"/>
      <c r="T24" s="20"/>
      <c r="U24" s="24"/>
      <c r="V24" s="24"/>
      <c r="W24" s="24">
        <v>1415153928</v>
      </c>
      <c r="X24" s="20"/>
      <c r="Y24" s="24">
        <v>1415153928</v>
      </c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9968434690</v>
      </c>
      <c r="D25" s="29">
        <f t="shared" ref="D25:Y25" si="1">SUM(D15:D24)</f>
        <v>0</v>
      </c>
      <c r="E25" s="35">
        <f t="shared" si="1"/>
        <v>13747706979</v>
      </c>
      <c r="F25" s="36">
        <f t="shared" si="1"/>
        <v>13767910648</v>
      </c>
      <c r="G25" s="36">
        <f t="shared" si="1"/>
        <v>9824525485</v>
      </c>
      <c r="H25" s="36">
        <f t="shared" si="1"/>
        <v>-806689658</v>
      </c>
      <c r="I25" s="36">
        <f t="shared" si="1"/>
        <v>196630746</v>
      </c>
      <c r="J25" s="36">
        <f t="shared" si="1"/>
        <v>9214466573</v>
      </c>
      <c r="K25" s="36">
        <f t="shared" si="1"/>
        <v>21552123</v>
      </c>
      <c r="L25" s="36">
        <f t="shared" si="1"/>
        <v>-48176279</v>
      </c>
      <c r="M25" s="36">
        <f t="shared" si="1"/>
        <v>123775513</v>
      </c>
      <c r="N25" s="36">
        <f t="shared" si="1"/>
        <v>97151357</v>
      </c>
      <c r="O25" s="36">
        <f t="shared" si="1"/>
        <v>138317008</v>
      </c>
      <c r="P25" s="36">
        <f t="shared" si="1"/>
        <v>-16905554</v>
      </c>
      <c r="Q25" s="36">
        <f t="shared" si="1"/>
        <v>649330192</v>
      </c>
      <c r="R25" s="36">
        <f t="shared" si="1"/>
        <v>770741646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10082359576</v>
      </c>
      <c r="X25" s="36">
        <f t="shared" si="1"/>
        <v>10350267105</v>
      </c>
      <c r="Y25" s="36">
        <f t="shared" si="1"/>
        <v>-267907529</v>
      </c>
      <c r="Z25" s="37">
        <f>+IF(X25&lt;&gt;0,+(Y25/X25)*100,0)</f>
        <v>-2.5884117412832701</v>
      </c>
      <c r="AA25" s="38">
        <f>SUM(AA15:AA24)</f>
        <v>13767910648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15549953266</v>
      </c>
      <c r="D26" s="29">
        <f>+D13+D25</f>
        <v>0</v>
      </c>
      <c r="E26" s="30">
        <f t="shared" si="2"/>
        <v>20444137100</v>
      </c>
      <c r="F26" s="31">
        <f t="shared" si="2"/>
        <v>20261560639</v>
      </c>
      <c r="G26" s="31">
        <f t="shared" si="2"/>
        <v>17100504344</v>
      </c>
      <c r="H26" s="31">
        <f t="shared" si="2"/>
        <v>-1279565866</v>
      </c>
      <c r="I26" s="31">
        <f t="shared" si="2"/>
        <v>649021883</v>
      </c>
      <c r="J26" s="31">
        <f t="shared" si="2"/>
        <v>16469960361</v>
      </c>
      <c r="K26" s="31">
        <f t="shared" si="2"/>
        <v>-256367823</v>
      </c>
      <c r="L26" s="31">
        <f t="shared" si="2"/>
        <v>357861379</v>
      </c>
      <c r="M26" s="31">
        <f t="shared" si="2"/>
        <v>-622151008</v>
      </c>
      <c r="N26" s="31">
        <f t="shared" si="2"/>
        <v>-520657452</v>
      </c>
      <c r="O26" s="31">
        <f t="shared" si="2"/>
        <v>-13147288</v>
      </c>
      <c r="P26" s="31">
        <f t="shared" si="2"/>
        <v>241796662</v>
      </c>
      <c r="Q26" s="31">
        <f t="shared" si="2"/>
        <v>1285213972</v>
      </c>
      <c r="R26" s="31">
        <f t="shared" si="2"/>
        <v>1513863346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17463166255</v>
      </c>
      <c r="X26" s="31">
        <f t="shared" si="2"/>
        <v>15349928326</v>
      </c>
      <c r="Y26" s="31">
        <f t="shared" si="2"/>
        <v>2113237929</v>
      </c>
      <c r="Z26" s="32">
        <f>+IF(X26&lt;&gt;0,+(Y26/X26)*100,0)</f>
        <v>13.767086621639512</v>
      </c>
      <c r="AA26" s="33">
        <f>+AA13+AA25</f>
        <v>20261560639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204137494</v>
      </c>
      <c r="D31" s="18"/>
      <c r="E31" s="19">
        <v>19308583</v>
      </c>
      <c r="F31" s="20">
        <v>41550332</v>
      </c>
      <c r="G31" s="20">
        <v>203451266</v>
      </c>
      <c r="H31" s="20">
        <v>-24761800</v>
      </c>
      <c r="I31" s="20">
        <v>23676044</v>
      </c>
      <c r="J31" s="20">
        <v>202365510</v>
      </c>
      <c r="K31" s="20">
        <v>-99210</v>
      </c>
      <c r="L31" s="20">
        <v>773214</v>
      </c>
      <c r="M31" s="20">
        <v>1149217</v>
      </c>
      <c r="N31" s="20">
        <v>1823221</v>
      </c>
      <c r="O31" s="20">
        <v>-4649942</v>
      </c>
      <c r="P31" s="20">
        <v>208484</v>
      </c>
      <c r="Q31" s="20">
        <v>9471048</v>
      </c>
      <c r="R31" s="20">
        <v>5029590</v>
      </c>
      <c r="S31" s="20"/>
      <c r="T31" s="20"/>
      <c r="U31" s="20"/>
      <c r="V31" s="20"/>
      <c r="W31" s="20">
        <v>209218321</v>
      </c>
      <c r="X31" s="20">
        <v>23708456</v>
      </c>
      <c r="Y31" s="20">
        <v>185509865</v>
      </c>
      <c r="Z31" s="21">
        <v>782.4628689443125</v>
      </c>
      <c r="AA31" s="22">
        <v>41550332</v>
      </c>
    </row>
    <row r="32" spans="1:27" x14ac:dyDescent="0.25">
      <c r="A32" s="23" t="s">
        <v>59</v>
      </c>
      <c r="B32" s="17" t="s">
        <v>32</v>
      </c>
      <c r="C32" s="18">
        <v>-468154121</v>
      </c>
      <c r="D32" s="18"/>
      <c r="E32" s="19">
        <v>2692118794</v>
      </c>
      <c r="F32" s="20">
        <v>2699603637</v>
      </c>
      <c r="G32" s="20">
        <v>4436127541</v>
      </c>
      <c r="H32" s="20">
        <v>-161831666</v>
      </c>
      <c r="I32" s="20">
        <v>-63759265</v>
      </c>
      <c r="J32" s="20">
        <v>4210536610</v>
      </c>
      <c r="K32" s="20">
        <v>-552005338</v>
      </c>
      <c r="L32" s="20">
        <v>-279056434</v>
      </c>
      <c r="M32" s="20">
        <v>-575915665</v>
      </c>
      <c r="N32" s="20">
        <v>-1406977437</v>
      </c>
      <c r="O32" s="20">
        <v>-445776559</v>
      </c>
      <c r="P32" s="20">
        <v>-23944339</v>
      </c>
      <c r="Q32" s="20">
        <v>-534043335</v>
      </c>
      <c r="R32" s="20">
        <v>-1003764233</v>
      </c>
      <c r="S32" s="20"/>
      <c r="T32" s="20"/>
      <c r="U32" s="20"/>
      <c r="V32" s="20"/>
      <c r="W32" s="20">
        <v>1799794940</v>
      </c>
      <c r="X32" s="20">
        <v>2188480120</v>
      </c>
      <c r="Y32" s="20">
        <v>-388685180</v>
      </c>
      <c r="Z32" s="21">
        <v>-17.760507689692879</v>
      </c>
      <c r="AA32" s="22">
        <v>2699603637</v>
      </c>
    </row>
    <row r="33" spans="1:27" x14ac:dyDescent="0.25">
      <c r="A33" s="23" t="s">
        <v>60</v>
      </c>
      <c r="B33" s="17" t="s">
        <v>32</v>
      </c>
      <c r="C33" s="18">
        <v>8130966</v>
      </c>
      <c r="D33" s="18"/>
      <c r="E33" s="19">
        <v>5323</v>
      </c>
      <c r="F33" s="20">
        <v>5323</v>
      </c>
      <c r="G33" s="20">
        <v>8382758</v>
      </c>
      <c r="H33" s="20">
        <v>6201138</v>
      </c>
      <c r="I33" s="20"/>
      <c r="J33" s="20">
        <v>14583896</v>
      </c>
      <c r="K33" s="20"/>
      <c r="L33" s="20">
        <v>8139831</v>
      </c>
      <c r="M33" s="20">
        <v>6985000</v>
      </c>
      <c r="N33" s="20">
        <v>15124831</v>
      </c>
      <c r="O33" s="20">
        <v>-3155777</v>
      </c>
      <c r="P33" s="20">
        <v>2853977</v>
      </c>
      <c r="Q33" s="20">
        <v>5449436</v>
      </c>
      <c r="R33" s="20">
        <v>5147636</v>
      </c>
      <c r="S33" s="20"/>
      <c r="T33" s="20"/>
      <c r="U33" s="20"/>
      <c r="V33" s="20"/>
      <c r="W33" s="20">
        <v>34856363</v>
      </c>
      <c r="X33" s="20">
        <v>3978</v>
      </c>
      <c r="Y33" s="20">
        <v>34852385</v>
      </c>
      <c r="Z33" s="21">
        <v>876128.33081950725</v>
      </c>
      <c r="AA33" s="22">
        <v>5323</v>
      </c>
    </row>
    <row r="34" spans="1:27" x14ac:dyDescent="0.25">
      <c r="A34" s="23" t="s">
        <v>61</v>
      </c>
      <c r="B34" s="17" t="s">
        <v>32</v>
      </c>
      <c r="C34" s="18">
        <v>31857004</v>
      </c>
      <c r="D34" s="18"/>
      <c r="E34" s="19"/>
      <c r="F34" s="20"/>
      <c r="G34" s="20">
        <v>36216582</v>
      </c>
      <c r="H34" s="20"/>
      <c r="I34" s="20"/>
      <c r="J34" s="20">
        <v>36216582</v>
      </c>
      <c r="K34" s="20"/>
      <c r="L34" s="20"/>
      <c r="M34" s="20"/>
      <c r="N34" s="20"/>
      <c r="O34" s="20">
        <v>-4359578</v>
      </c>
      <c r="P34" s="20"/>
      <c r="Q34" s="20"/>
      <c r="R34" s="20">
        <v>-4359578</v>
      </c>
      <c r="S34" s="20"/>
      <c r="T34" s="20"/>
      <c r="U34" s="20"/>
      <c r="V34" s="20"/>
      <c r="W34" s="20">
        <v>31857004</v>
      </c>
      <c r="X34" s="20"/>
      <c r="Y34" s="20">
        <v>31857004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4358612938</v>
      </c>
      <c r="D35" s="18"/>
      <c r="E35" s="19">
        <v>168800368</v>
      </c>
      <c r="F35" s="20">
        <v>262399823</v>
      </c>
      <c r="G35" s="20">
        <v>4299113321</v>
      </c>
      <c r="H35" s="20">
        <v>-78659377</v>
      </c>
      <c r="I35" s="20">
        <v>74890772</v>
      </c>
      <c r="J35" s="20">
        <v>4295344716</v>
      </c>
      <c r="K35" s="20">
        <v>16769634</v>
      </c>
      <c r="L35" s="20">
        <v>32212312</v>
      </c>
      <c r="M35" s="20">
        <v>9170061</v>
      </c>
      <c r="N35" s="20">
        <v>58152007</v>
      </c>
      <c r="O35" s="20">
        <v>200168987</v>
      </c>
      <c r="P35" s="20">
        <v>138713189</v>
      </c>
      <c r="Q35" s="20">
        <v>37426282</v>
      </c>
      <c r="R35" s="20">
        <v>376308458</v>
      </c>
      <c r="S35" s="20"/>
      <c r="T35" s="20"/>
      <c r="U35" s="20"/>
      <c r="V35" s="20"/>
      <c r="W35" s="20">
        <v>4729805181</v>
      </c>
      <c r="X35" s="20">
        <v>178727030</v>
      </c>
      <c r="Y35" s="20">
        <v>4551078151</v>
      </c>
      <c r="Z35" s="21">
        <v>2546.38492621961</v>
      </c>
      <c r="AA35" s="22">
        <v>262399823</v>
      </c>
    </row>
    <row r="36" spans="1:27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4938193650</v>
      </c>
      <c r="D37" s="29">
        <f t="shared" ref="D37:Y37" si="3">SUM(D29:D36)</f>
        <v>0</v>
      </c>
      <c r="E37" s="30">
        <f t="shared" si="3"/>
        <v>2880233068</v>
      </c>
      <c r="F37" s="31">
        <f t="shared" si="3"/>
        <v>3003559115</v>
      </c>
      <c r="G37" s="31">
        <f t="shared" si="3"/>
        <v>9786900837</v>
      </c>
      <c r="H37" s="31">
        <f t="shared" si="3"/>
        <v>-259051705</v>
      </c>
      <c r="I37" s="31">
        <f t="shared" si="3"/>
        <v>34807551</v>
      </c>
      <c r="J37" s="31">
        <f t="shared" si="3"/>
        <v>9562656683</v>
      </c>
      <c r="K37" s="31">
        <f t="shared" si="3"/>
        <v>-535334914</v>
      </c>
      <c r="L37" s="31">
        <f t="shared" si="3"/>
        <v>-237931077</v>
      </c>
      <c r="M37" s="31">
        <f t="shared" si="3"/>
        <v>-558611387</v>
      </c>
      <c r="N37" s="31">
        <f t="shared" si="3"/>
        <v>-1331877378</v>
      </c>
      <c r="O37" s="31">
        <f t="shared" si="3"/>
        <v>-257772869</v>
      </c>
      <c r="P37" s="31">
        <f t="shared" si="3"/>
        <v>117831311</v>
      </c>
      <c r="Q37" s="31">
        <f t="shared" si="3"/>
        <v>-481696569</v>
      </c>
      <c r="R37" s="31">
        <f t="shared" si="3"/>
        <v>-621638127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7609141178</v>
      </c>
      <c r="X37" s="31">
        <f t="shared" si="3"/>
        <v>2390919584</v>
      </c>
      <c r="Y37" s="31">
        <f t="shared" si="3"/>
        <v>5218221594</v>
      </c>
      <c r="Z37" s="32">
        <f>+IF(X37&lt;&gt;0,+(Y37/X37)*100,0)</f>
        <v>218.25165634679914</v>
      </c>
      <c r="AA37" s="33">
        <f>SUM(AA29:AA36)</f>
        <v>3003559115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1511179</v>
      </c>
      <c r="D39" s="18"/>
      <c r="E39" s="19"/>
      <c r="F39" s="20"/>
      <c r="G39" s="20">
        <v>-1494635</v>
      </c>
      <c r="H39" s="20">
        <v>21131</v>
      </c>
      <c r="I39" s="20">
        <v>21131</v>
      </c>
      <c r="J39" s="20">
        <v>-1452373</v>
      </c>
      <c r="K39" s="20">
        <v>21131</v>
      </c>
      <c r="L39" s="20">
        <v>21131</v>
      </c>
      <c r="M39" s="20">
        <v>21131</v>
      </c>
      <c r="N39" s="20">
        <v>63393</v>
      </c>
      <c r="O39" s="20">
        <v>3048076</v>
      </c>
      <c r="P39" s="20">
        <v>21131</v>
      </c>
      <c r="Q39" s="20">
        <v>21131</v>
      </c>
      <c r="R39" s="20">
        <v>3090338</v>
      </c>
      <c r="S39" s="20"/>
      <c r="T39" s="20"/>
      <c r="U39" s="20"/>
      <c r="V39" s="20"/>
      <c r="W39" s="20">
        <v>1701358</v>
      </c>
      <c r="X39" s="20"/>
      <c r="Y39" s="20">
        <v>1701358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27632000</v>
      </c>
      <c r="D40" s="18"/>
      <c r="E40" s="19"/>
      <c r="F40" s="20"/>
      <c r="G40" s="20">
        <v>23026001</v>
      </c>
      <c r="H40" s="20"/>
      <c r="I40" s="20"/>
      <c r="J40" s="20">
        <v>23026001</v>
      </c>
      <c r="K40" s="20"/>
      <c r="L40" s="20"/>
      <c r="M40" s="20"/>
      <c r="N40" s="20"/>
      <c r="O40" s="20">
        <v>4605999</v>
      </c>
      <c r="P40" s="20"/>
      <c r="Q40" s="20"/>
      <c r="R40" s="20">
        <v>4605999</v>
      </c>
      <c r="S40" s="20"/>
      <c r="T40" s="20"/>
      <c r="U40" s="20"/>
      <c r="V40" s="20"/>
      <c r="W40" s="20">
        <v>27632000</v>
      </c>
      <c r="X40" s="20"/>
      <c r="Y40" s="20">
        <v>27632000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1333331491</v>
      </c>
      <c r="D42" s="18"/>
      <c r="E42" s="19">
        <v>389138000</v>
      </c>
      <c r="F42" s="20">
        <v>389138000</v>
      </c>
      <c r="G42" s="20">
        <v>1457175389</v>
      </c>
      <c r="H42" s="20"/>
      <c r="I42" s="20"/>
      <c r="J42" s="20">
        <v>1457175389</v>
      </c>
      <c r="K42" s="20"/>
      <c r="L42" s="20"/>
      <c r="M42" s="20"/>
      <c r="N42" s="20"/>
      <c r="O42" s="20">
        <v>-123843898</v>
      </c>
      <c r="P42" s="20"/>
      <c r="Q42" s="20"/>
      <c r="R42" s="20">
        <v>-123843898</v>
      </c>
      <c r="S42" s="20"/>
      <c r="T42" s="20"/>
      <c r="U42" s="20"/>
      <c r="V42" s="20"/>
      <c r="W42" s="20">
        <v>1333331491</v>
      </c>
      <c r="X42" s="20">
        <v>291853494</v>
      </c>
      <c r="Y42" s="20">
        <v>1041477997</v>
      </c>
      <c r="Z42" s="21">
        <v>356.84959008919731</v>
      </c>
      <c r="AA42" s="22">
        <v>389138000</v>
      </c>
    </row>
    <row r="43" spans="1:27" x14ac:dyDescent="0.25">
      <c r="A43" s="27" t="s">
        <v>67</v>
      </c>
      <c r="B43" s="34" t="s">
        <v>32</v>
      </c>
      <c r="C43" s="29">
        <f>SUM(C39:C42)</f>
        <v>1362474670</v>
      </c>
      <c r="D43" s="29">
        <f t="shared" ref="D43:Y43" si="4">SUM(D39:D42)</f>
        <v>0</v>
      </c>
      <c r="E43" s="35">
        <f t="shared" si="4"/>
        <v>389138000</v>
      </c>
      <c r="F43" s="36">
        <f t="shared" si="4"/>
        <v>389138000</v>
      </c>
      <c r="G43" s="36">
        <f t="shared" si="4"/>
        <v>1478706755</v>
      </c>
      <c r="H43" s="36">
        <f t="shared" si="4"/>
        <v>21131</v>
      </c>
      <c r="I43" s="36">
        <f t="shared" si="4"/>
        <v>21131</v>
      </c>
      <c r="J43" s="36">
        <f t="shared" si="4"/>
        <v>1478749017</v>
      </c>
      <c r="K43" s="36">
        <f t="shared" si="4"/>
        <v>21131</v>
      </c>
      <c r="L43" s="36">
        <f t="shared" si="4"/>
        <v>21131</v>
      </c>
      <c r="M43" s="36">
        <f t="shared" si="4"/>
        <v>21131</v>
      </c>
      <c r="N43" s="36">
        <f t="shared" si="4"/>
        <v>63393</v>
      </c>
      <c r="O43" s="36">
        <f t="shared" si="4"/>
        <v>-116189823</v>
      </c>
      <c r="P43" s="36">
        <f t="shared" si="4"/>
        <v>21131</v>
      </c>
      <c r="Q43" s="36">
        <f t="shared" si="4"/>
        <v>21131</v>
      </c>
      <c r="R43" s="36">
        <f t="shared" si="4"/>
        <v>-116147561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1362664849</v>
      </c>
      <c r="X43" s="36">
        <f t="shared" si="4"/>
        <v>291853494</v>
      </c>
      <c r="Y43" s="36">
        <f t="shared" si="4"/>
        <v>1070811355</v>
      </c>
      <c r="Z43" s="37">
        <f>+IF(X43&lt;&gt;0,+(Y43/X43)*100,0)</f>
        <v>366.90030341045019</v>
      </c>
      <c r="AA43" s="38">
        <f>SUM(AA39:AA42)</f>
        <v>389138000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6300668320</v>
      </c>
      <c r="D44" s="29">
        <f>+D37+D43</f>
        <v>0</v>
      </c>
      <c r="E44" s="30">
        <f t="shared" si="5"/>
        <v>3269371068</v>
      </c>
      <c r="F44" s="31">
        <f t="shared" si="5"/>
        <v>3392697115</v>
      </c>
      <c r="G44" s="31">
        <f t="shared" si="5"/>
        <v>11265607592</v>
      </c>
      <c r="H44" s="31">
        <f t="shared" si="5"/>
        <v>-259030574</v>
      </c>
      <c r="I44" s="31">
        <f t="shared" si="5"/>
        <v>34828682</v>
      </c>
      <c r="J44" s="31">
        <f t="shared" si="5"/>
        <v>11041405700</v>
      </c>
      <c r="K44" s="31">
        <f t="shared" si="5"/>
        <v>-535313783</v>
      </c>
      <c r="L44" s="31">
        <f t="shared" si="5"/>
        <v>-237909946</v>
      </c>
      <c r="M44" s="31">
        <f t="shared" si="5"/>
        <v>-558590256</v>
      </c>
      <c r="N44" s="31">
        <f t="shared" si="5"/>
        <v>-1331813985</v>
      </c>
      <c r="O44" s="31">
        <f t="shared" si="5"/>
        <v>-373962692</v>
      </c>
      <c r="P44" s="31">
        <f t="shared" si="5"/>
        <v>117852442</v>
      </c>
      <c r="Q44" s="31">
        <f t="shared" si="5"/>
        <v>-481675438</v>
      </c>
      <c r="R44" s="31">
        <f t="shared" si="5"/>
        <v>-737785688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8971806027</v>
      </c>
      <c r="X44" s="31">
        <f t="shared" si="5"/>
        <v>2682773078</v>
      </c>
      <c r="Y44" s="31">
        <f t="shared" si="5"/>
        <v>6289032949</v>
      </c>
      <c r="Z44" s="32">
        <f>+IF(X44&lt;&gt;0,+(Y44/X44)*100,0)</f>
        <v>234.42284405539274</v>
      </c>
      <c r="AA44" s="33">
        <f>+AA37+AA43</f>
        <v>3392697115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9249284946</v>
      </c>
      <c r="D45" s="42">
        <f t="shared" si="6"/>
        <v>0</v>
      </c>
      <c r="E45" s="43">
        <f t="shared" si="6"/>
        <v>17174766032</v>
      </c>
      <c r="F45" s="44">
        <f t="shared" si="6"/>
        <v>16868863524</v>
      </c>
      <c r="G45" s="44">
        <f t="shared" si="6"/>
        <v>5834896752</v>
      </c>
      <c r="H45" s="44">
        <f t="shared" si="6"/>
        <v>-1020535292</v>
      </c>
      <c r="I45" s="44">
        <f t="shared" si="6"/>
        <v>614193201</v>
      </c>
      <c r="J45" s="44">
        <f t="shared" si="6"/>
        <v>5428554661</v>
      </c>
      <c r="K45" s="44">
        <f t="shared" si="6"/>
        <v>278945960</v>
      </c>
      <c r="L45" s="44">
        <f t="shared" si="6"/>
        <v>595771325</v>
      </c>
      <c r="M45" s="44">
        <f t="shared" si="6"/>
        <v>-63560752</v>
      </c>
      <c r="N45" s="44">
        <f t="shared" si="6"/>
        <v>811156533</v>
      </c>
      <c r="O45" s="44">
        <f t="shared" si="6"/>
        <v>360815404</v>
      </c>
      <c r="P45" s="44">
        <f t="shared" si="6"/>
        <v>123944220</v>
      </c>
      <c r="Q45" s="44">
        <f t="shared" si="6"/>
        <v>1766889410</v>
      </c>
      <c r="R45" s="44">
        <f t="shared" si="6"/>
        <v>2251649034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8491360228</v>
      </c>
      <c r="X45" s="44">
        <f t="shared" si="6"/>
        <v>12667155248</v>
      </c>
      <c r="Y45" s="44">
        <f t="shared" si="6"/>
        <v>-4175795020</v>
      </c>
      <c r="Z45" s="45">
        <f>+IF(X45&lt;&gt;0,+(Y45/X45)*100,0)</f>
        <v>-32.965531236062731</v>
      </c>
      <c r="AA45" s="46">
        <f>+AA26-AA44</f>
        <v>16868863524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-4283278444</v>
      </c>
      <c r="D47" s="18"/>
      <c r="E47" s="19">
        <v>324329328</v>
      </c>
      <c r="F47" s="20">
        <v>-3337315170</v>
      </c>
      <c r="G47" s="20">
        <v>-4059707110</v>
      </c>
      <c r="H47" s="20">
        <v>2839240517</v>
      </c>
      <c r="I47" s="20">
        <v>-3465699630</v>
      </c>
      <c r="J47" s="20">
        <v>-4686166223</v>
      </c>
      <c r="K47" s="20">
        <v>-35743247</v>
      </c>
      <c r="L47" s="20">
        <v>1950578</v>
      </c>
      <c r="M47" s="20">
        <v>-264064990</v>
      </c>
      <c r="N47" s="20">
        <v>-297857659</v>
      </c>
      <c r="O47" s="20">
        <v>-1007330800</v>
      </c>
      <c r="P47" s="20">
        <v>-90663244</v>
      </c>
      <c r="Q47" s="20">
        <v>-550641173</v>
      </c>
      <c r="R47" s="20">
        <v>-1648635217</v>
      </c>
      <c r="S47" s="20"/>
      <c r="T47" s="20"/>
      <c r="U47" s="20"/>
      <c r="V47" s="20"/>
      <c r="W47" s="20">
        <v>-6632659099</v>
      </c>
      <c r="X47" s="20">
        <v>-1190487537</v>
      </c>
      <c r="Y47" s="20">
        <v>-5442171562</v>
      </c>
      <c r="Z47" s="47">
        <v>457.1380541886345</v>
      </c>
      <c r="AA47" s="22">
        <v>-3337315170</v>
      </c>
    </row>
    <row r="48" spans="1:27" x14ac:dyDescent="0.25">
      <c r="A48" s="23" t="s">
        <v>73</v>
      </c>
      <c r="B48" s="17" t="s">
        <v>32</v>
      </c>
      <c r="C48" s="18">
        <v>4115442419</v>
      </c>
      <c r="D48" s="18"/>
      <c r="E48" s="19"/>
      <c r="F48" s="20"/>
      <c r="G48" s="20">
        <v>4337185038</v>
      </c>
      <c r="H48" s="20"/>
      <c r="I48" s="20"/>
      <c r="J48" s="20">
        <v>4337185038</v>
      </c>
      <c r="K48" s="20"/>
      <c r="L48" s="20"/>
      <c r="M48" s="20"/>
      <c r="N48" s="20"/>
      <c r="O48" s="20">
        <v>-221742620</v>
      </c>
      <c r="P48" s="20"/>
      <c r="Q48" s="20"/>
      <c r="R48" s="20">
        <v>-221742620</v>
      </c>
      <c r="S48" s="20"/>
      <c r="T48" s="20"/>
      <c r="U48" s="20"/>
      <c r="V48" s="20"/>
      <c r="W48" s="20">
        <v>4115442418</v>
      </c>
      <c r="X48" s="20"/>
      <c r="Y48" s="20">
        <v>4115442418</v>
      </c>
      <c r="Z48" s="47"/>
      <c r="AA48" s="22"/>
    </row>
    <row r="49" spans="1:27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-167835925</v>
      </c>
      <c r="D50" s="50">
        <f t="shared" ref="D50:Y50" si="7">SUM(D47:D49)</f>
        <v>0</v>
      </c>
      <c r="E50" s="51">
        <f t="shared" si="7"/>
        <v>324329328</v>
      </c>
      <c r="F50" s="52">
        <f t="shared" si="7"/>
        <v>-3337315170</v>
      </c>
      <c r="G50" s="52">
        <f t="shared" si="7"/>
        <v>277478028</v>
      </c>
      <c r="H50" s="52">
        <f t="shared" si="7"/>
        <v>2839240517</v>
      </c>
      <c r="I50" s="52">
        <f t="shared" si="7"/>
        <v>-3465699630</v>
      </c>
      <c r="J50" s="52">
        <f t="shared" si="7"/>
        <v>-348981085</v>
      </c>
      <c r="K50" s="52">
        <f t="shared" si="7"/>
        <v>-35743247</v>
      </c>
      <c r="L50" s="52">
        <f t="shared" si="7"/>
        <v>1950578</v>
      </c>
      <c r="M50" s="52">
        <f t="shared" si="7"/>
        <v>-264064990</v>
      </c>
      <c r="N50" s="52">
        <f t="shared" si="7"/>
        <v>-297857659</v>
      </c>
      <c r="O50" s="52">
        <f t="shared" si="7"/>
        <v>-1229073420</v>
      </c>
      <c r="P50" s="52">
        <f t="shared" si="7"/>
        <v>-90663244</v>
      </c>
      <c r="Q50" s="52">
        <f t="shared" si="7"/>
        <v>-550641173</v>
      </c>
      <c r="R50" s="52">
        <f t="shared" si="7"/>
        <v>-1870377837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-2517216581</v>
      </c>
      <c r="X50" s="52">
        <f t="shared" si="7"/>
        <v>-1190487537</v>
      </c>
      <c r="Y50" s="52">
        <f t="shared" si="7"/>
        <v>-1326729044</v>
      </c>
      <c r="Z50" s="53">
        <f>+IF(X50&lt;&gt;0,+(Y50/X50)*100,0)</f>
        <v>111.44417751262858</v>
      </c>
      <c r="AA50" s="54">
        <f>SUM(AA47:AA49)</f>
        <v>-3337315170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-17116615</v>
      </c>
      <c r="D6" s="18"/>
      <c r="E6" s="19"/>
      <c r="F6" s="20"/>
      <c r="G6" s="20">
        <v>999453380</v>
      </c>
      <c r="H6" s="20">
        <v>-70341587</v>
      </c>
      <c r="I6" s="20">
        <v>257876847</v>
      </c>
      <c r="J6" s="20">
        <v>1186988640</v>
      </c>
      <c r="K6" s="20">
        <v>-203043648</v>
      </c>
      <c r="L6" s="20">
        <v>248800643</v>
      </c>
      <c r="M6" s="20">
        <v>-744734652</v>
      </c>
      <c r="N6" s="20">
        <v>-698977657</v>
      </c>
      <c r="O6" s="20">
        <v>-315888721</v>
      </c>
      <c r="P6" s="20">
        <v>-52408976</v>
      </c>
      <c r="Q6" s="20">
        <v>422446857</v>
      </c>
      <c r="R6" s="20">
        <v>54149160</v>
      </c>
      <c r="S6" s="20"/>
      <c r="T6" s="20"/>
      <c r="U6" s="20"/>
      <c r="V6" s="20"/>
      <c r="W6" s="20">
        <v>542160143</v>
      </c>
      <c r="X6" s="20"/>
      <c r="Y6" s="20">
        <v>542160143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557392082</v>
      </c>
      <c r="D7" s="18"/>
      <c r="E7" s="19">
        <v>989185682</v>
      </c>
      <c r="F7" s="20">
        <v>989185682</v>
      </c>
      <c r="G7" s="20">
        <v>921401512</v>
      </c>
      <c r="H7" s="20">
        <v>35997801</v>
      </c>
      <c r="I7" s="20">
        <v>26118818</v>
      </c>
      <c r="J7" s="20">
        <v>983518131</v>
      </c>
      <c r="K7" s="20">
        <v>-114184997</v>
      </c>
      <c r="L7" s="20">
        <v>90015247</v>
      </c>
      <c r="M7" s="20">
        <v>-83660737</v>
      </c>
      <c r="N7" s="20">
        <v>-107830487</v>
      </c>
      <c r="O7" s="20">
        <v>-328574468</v>
      </c>
      <c r="P7" s="20">
        <v>7037546</v>
      </c>
      <c r="Q7" s="20">
        <v>-74831787</v>
      </c>
      <c r="R7" s="20">
        <v>-396368709</v>
      </c>
      <c r="S7" s="20"/>
      <c r="T7" s="20"/>
      <c r="U7" s="20"/>
      <c r="V7" s="20"/>
      <c r="W7" s="20">
        <v>479318935</v>
      </c>
      <c r="X7" s="20">
        <v>741889296</v>
      </c>
      <c r="Y7" s="20">
        <v>-262570361</v>
      </c>
      <c r="Z7" s="21">
        <v>-35.39212149517251</v>
      </c>
      <c r="AA7" s="22">
        <v>989185682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127054393</v>
      </c>
      <c r="D10" s="18"/>
      <c r="E10" s="19"/>
      <c r="F10" s="20"/>
      <c r="G10" s="20">
        <v>131133818</v>
      </c>
      <c r="H10" s="20">
        <v>12774964</v>
      </c>
      <c r="I10" s="20">
        <v>-3259548</v>
      </c>
      <c r="J10" s="20">
        <v>140649234</v>
      </c>
      <c r="K10" s="20">
        <v>977678</v>
      </c>
      <c r="L10" s="20">
        <v>3232828</v>
      </c>
      <c r="M10" s="20">
        <v>19211931</v>
      </c>
      <c r="N10" s="20">
        <v>23422437</v>
      </c>
      <c r="O10" s="20">
        <v>9354473</v>
      </c>
      <c r="P10" s="20">
        <v>27599886</v>
      </c>
      <c r="Q10" s="20">
        <v>-358791</v>
      </c>
      <c r="R10" s="20">
        <v>36595568</v>
      </c>
      <c r="S10" s="20"/>
      <c r="T10" s="20"/>
      <c r="U10" s="20"/>
      <c r="V10" s="20"/>
      <c r="W10" s="20">
        <v>200667239</v>
      </c>
      <c r="X10" s="20"/>
      <c r="Y10" s="20">
        <v>200667239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3904251186</v>
      </c>
      <c r="D11" s="18"/>
      <c r="E11" s="19"/>
      <c r="F11" s="20"/>
      <c r="G11" s="24">
        <v>3738239061</v>
      </c>
      <c r="H11" s="24">
        <v>14783026</v>
      </c>
      <c r="I11" s="24">
        <v>-17782206</v>
      </c>
      <c r="J11" s="20">
        <v>3735239881</v>
      </c>
      <c r="K11" s="24">
        <v>24792297</v>
      </c>
      <c r="L11" s="24">
        <v>26331487</v>
      </c>
      <c r="M11" s="20">
        <v>13509661</v>
      </c>
      <c r="N11" s="24">
        <v>64633445</v>
      </c>
      <c r="O11" s="24">
        <v>196804235</v>
      </c>
      <c r="P11" s="24">
        <v>147126248</v>
      </c>
      <c r="Q11" s="20">
        <v>12351136</v>
      </c>
      <c r="R11" s="24">
        <v>356281619</v>
      </c>
      <c r="S11" s="24"/>
      <c r="T11" s="20"/>
      <c r="U11" s="24"/>
      <c r="V11" s="24"/>
      <c r="W11" s="24">
        <v>4156154945</v>
      </c>
      <c r="X11" s="20"/>
      <c r="Y11" s="24">
        <v>4156154945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4571581046</v>
      </c>
      <c r="D13" s="29">
        <f>SUM(D6:D12)</f>
        <v>0</v>
      </c>
      <c r="E13" s="30">
        <f t="shared" si="0"/>
        <v>989185682</v>
      </c>
      <c r="F13" s="31">
        <f t="shared" si="0"/>
        <v>989185682</v>
      </c>
      <c r="G13" s="31">
        <f t="shared" si="0"/>
        <v>5790227771</v>
      </c>
      <c r="H13" s="31">
        <f t="shared" si="0"/>
        <v>-6785796</v>
      </c>
      <c r="I13" s="31">
        <f t="shared" si="0"/>
        <v>262953911</v>
      </c>
      <c r="J13" s="31">
        <f t="shared" si="0"/>
        <v>6046395886</v>
      </c>
      <c r="K13" s="31">
        <f t="shared" si="0"/>
        <v>-291458670</v>
      </c>
      <c r="L13" s="31">
        <f t="shared" si="0"/>
        <v>368380205</v>
      </c>
      <c r="M13" s="31">
        <f t="shared" si="0"/>
        <v>-795673797</v>
      </c>
      <c r="N13" s="31">
        <f t="shared" si="0"/>
        <v>-718752262</v>
      </c>
      <c r="O13" s="31">
        <f t="shared" si="0"/>
        <v>-438304481</v>
      </c>
      <c r="P13" s="31">
        <f t="shared" si="0"/>
        <v>129354704</v>
      </c>
      <c r="Q13" s="31">
        <f t="shared" si="0"/>
        <v>359607415</v>
      </c>
      <c r="R13" s="31">
        <f t="shared" si="0"/>
        <v>50657638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5378301262</v>
      </c>
      <c r="X13" s="31">
        <f t="shared" si="0"/>
        <v>741889296</v>
      </c>
      <c r="Y13" s="31">
        <f t="shared" si="0"/>
        <v>4636411966</v>
      </c>
      <c r="Z13" s="32">
        <f>+IF(X13&lt;&gt;0,+(Y13/X13)*100,0)</f>
        <v>624.94660470205781</v>
      </c>
      <c r="AA13" s="33">
        <f>SUM(AA6:AA12)</f>
        <v>989185682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6109406757</v>
      </c>
      <c r="D17" s="18"/>
      <c r="E17" s="19">
        <v>8136040581</v>
      </c>
      <c r="F17" s="20">
        <v>8096456935</v>
      </c>
      <c r="G17" s="24">
        <v>6520830811</v>
      </c>
      <c r="H17" s="24">
        <v>-14438834</v>
      </c>
      <c r="I17" s="24">
        <v>-12707101</v>
      </c>
      <c r="J17" s="20">
        <v>6493684876</v>
      </c>
      <c r="K17" s="24">
        <v>-2577607</v>
      </c>
      <c r="L17" s="24">
        <v>-12640527</v>
      </c>
      <c r="M17" s="20">
        <v>-11291497</v>
      </c>
      <c r="N17" s="24">
        <v>-26509631</v>
      </c>
      <c r="O17" s="24">
        <v>-438947939</v>
      </c>
      <c r="P17" s="24">
        <v>-9930892</v>
      </c>
      <c r="Q17" s="20">
        <v>-6655333</v>
      </c>
      <c r="R17" s="24">
        <v>-455534164</v>
      </c>
      <c r="S17" s="24"/>
      <c r="T17" s="20"/>
      <c r="U17" s="24"/>
      <c r="V17" s="24"/>
      <c r="W17" s="24">
        <v>6011641081</v>
      </c>
      <c r="X17" s="20">
        <v>6073205259</v>
      </c>
      <c r="Y17" s="24">
        <v>-61564178</v>
      </c>
      <c r="Z17" s="25">
        <v>-1.0137015854810252</v>
      </c>
      <c r="AA17" s="26">
        <v>8096456935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93429189</v>
      </c>
      <c r="D21" s="18"/>
      <c r="E21" s="19">
        <v>155428181</v>
      </c>
      <c r="F21" s="20">
        <v>155428181</v>
      </c>
      <c r="G21" s="20">
        <v>53892882</v>
      </c>
      <c r="H21" s="20">
        <v>-384952</v>
      </c>
      <c r="I21" s="20">
        <v>-384952</v>
      </c>
      <c r="J21" s="20">
        <v>53122978</v>
      </c>
      <c r="K21" s="20">
        <v>-384952</v>
      </c>
      <c r="L21" s="20">
        <v>-384952</v>
      </c>
      <c r="M21" s="20">
        <v>-384952</v>
      </c>
      <c r="N21" s="20">
        <v>-1154856</v>
      </c>
      <c r="O21" s="20">
        <v>38161664</v>
      </c>
      <c r="P21" s="20">
        <v>-384952</v>
      </c>
      <c r="Q21" s="20">
        <v>-384952</v>
      </c>
      <c r="R21" s="20">
        <v>37391760</v>
      </c>
      <c r="S21" s="20"/>
      <c r="T21" s="20"/>
      <c r="U21" s="20"/>
      <c r="V21" s="20"/>
      <c r="W21" s="20">
        <v>89359882</v>
      </c>
      <c r="X21" s="20">
        <v>116571141</v>
      </c>
      <c r="Y21" s="20">
        <v>-27211259</v>
      </c>
      <c r="Z21" s="21">
        <v>-23.343049374458815</v>
      </c>
      <c r="AA21" s="22">
        <v>155428181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>
        <v>1415153929</v>
      </c>
      <c r="D24" s="18"/>
      <c r="E24" s="19"/>
      <c r="F24" s="20"/>
      <c r="G24" s="24">
        <v>1348310104</v>
      </c>
      <c r="H24" s="24"/>
      <c r="I24" s="24"/>
      <c r="J24" s="20">
        <v>1348310104</v>
      </c>
      <c r="K24" s="24"/>
      <c r="L24" s="24"/>
      <c r="M24" s="20"/>
      <c r="N24" s="24"/>
      <c r="O24" s="24">
        <v>66843824</v>
      </c>
      <c r="P24" s="24"/>
      <c r="Q24" s="20"/>
      <c r="R24" s="24">
        <v>66843824</v>
      </c>
      <c r="S24" s="24"/>
      <c r="T24" s="20"/>
      <c r="U24" s="24"/>
      <c r="V24" s="24"/>
      <c r="W24" s="24">
        <v>1415153928</v>
      </c>
      <c r="X24" s="20"/>
      <c r="Y24" s="24">
        <v>1415153928</v>
      </c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7617989875</v>
      </c>
      <c r="D25" s="29">
        <f t="shared" ref="D25:Y25" si="1">SUM(D15:D24)</f>
        <v>0</v>
      </c>
      <c r="E25" s="35">
        <f t="shared" si="1"/>
        <v>8291468762</v>
      </c>
      <c r="F25" s="36">
        <f t="shared" si="1"/>
        <v>8251885116</v>
      </c>
      <c r="G25" s="36">
        <f t="shared" si="1"/>
        <v>7923033797</v>
      </c>
      <c r="H25" s="36">
        <f t="shared" si="1"/>
        <v>-14823786</v>
      </c>
      <c r="I25" s="36">
        <f t="shared" si="1"/>
        <v>-13092053</v>
      </c>
      <c r="J25" s="36">
        <f t="shared" si="1"/>
        <v>7895117958</v>
      </c>
      <c r="K25" s="36">
        <f t="shared" si="1"/>
        <v>-2962559</v>
      </c>
      <c r="L25" s="36">
        <f t="shared" si="1"/>
        <v>-13025479</v>
      </c>
      <c r="M25" s="36">
        <f t="shared" si="1"/>
        <v>-11676449</v>
      </c>
      <c r="N25" s="36">
        <f t="shared" si="1"/>
        <v>-27664487</v>
      </c>
      <c r="O25" s="36">
        <f t="shared" si="1"/>
        <v>-333942451</v>
      </c>
      <c r="P25" s="36">
        <f t="shared" si="1"/>
        <v>-10315844</v>
      </c>
      <c r="Q25" s="36">
        <f t="shared" si="1"/>
        <v>-7040285</v>
      </c>
      <c r="R25" s="36">
        <f t="shared" si="1"/>
        <v>-351298580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7516154891</v>
      </c>
      <c r="X25" s="36">
        <f t="shared" si="1"/>
        <v>6189776400</v>
      </c>
      <c r="Y25" s="36">
        <f t="shared" si="1"/>
        <v>1326378491</v>
      </c>
      <c r="Z25" s="37">
        <f>+IF(X25&lt;&gt;0,+(Y25/X25)*100,0)</f>
        <v>21.428536433076971</v>
      </c>
      <c r="AA25" s="38">
        <f>SUM(AA15:AA24)</f>
        <v>8251885116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12189570921</v>
      </c>
      <c r="D26" s="29">
        <f>+D13+D25</f>
        <v>0</v>
      </c>
      <c r="E26" s="30">
        <f t="shared" si="2"/>
        <v>9280654444</v>
      </c>
      <c r="F26" s="31">
        <f t="shared" si="2"/>
        <v>9241070798</v>
      </c>
      <c r="G26" s="31">
        <f t="shared" si="2"/>
        <v>13713261568</v>
      </c>
      <c r="H26" s="31">
        <f t="shared" si="2"/>
        <v>-21609582</v>
      </c>
      <c r="I26" s="31">
        <f t="shared" si="2"/>
        <v>249861858</v>
      </c>
      <c r="J26" s="31">
        <f t="shared" si="2"/>
        <v>13941513844</v>
      </c>
      <c r="K26" s="31">
        <f t="shared" si="2"/>
        <v>-294421229</v>
      </c>
      <c r="L26" s="31">
        <f t="shared" si="2"/>
        <v>355354726</v>
      </c>
      <c r="M26" s="31">
        <f t="shared" si="2"/>
        <v>-807350246</v>
      </c>
      <c r="N26" s="31">
        <f t="shared" si="2"/>
        <v>-746416749</v>
      </c>
      <c r="O26" s="31">
        <f t="shared" si="2"/>
        <v>-772246932</v>
      </c>
      <c r="P26" s="31">
        <f t="shared" si="2"/>
        <v>119038860</v>
      </c>
      <c r="Q26" s="31">
        <f t="shared" si="2"/>
        <v>352567130</v>
      </c>
      <c r="R26" s="31">
        <f t="shared" si="2"/>
        <v>-300640942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12894456153</v>
      </c>
      <c r="X26" s="31">
        <f t="shared" si="2"/>
        <v>6931665696</v>
      </c>
      <c r="Y26" s="31">
        <f t="shared" si="2"/>
        <v>5962790457</v>
      </c>
      <c r="Z26" s="32">
        <f>+IF(X26&lt;&gt;0,+(Y26/X26)*100,0)</f>
        <v>86.022475960444822</v>
      </c>
      <c r="AA26" s="33">
        <f>+AA13+AA25</f>
        <v>9241070798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161991313</v>
      </c>
      <c r="D31" s="18"/>
      <c r="E31" s="19"/>
      <c r="F31" s="20"/>
      <c r="G31" s="20">
        <v>166965465</v>
      </c>
      <c r="H31" s="20">
        <v>-348698</v>
      </c>
      <c r="I31" s="20">
        <v>-874826</v>
      </c>
      <c r="J31" s="20">
        <v>165741941</v>
      </c>
      <c r="K31" s="20">
        <v>-147547</v>
      </c>
      <c r="L31" s="20">
        <v>529124</v>
      </c>
      <c r="M31" s="20">
        <v>919748</v>
      </c>
      <c r="N31" s="20">
        <v>1301325</v>
      </c>
      <c r="O31" s="20">
        <v>-4683770</v>
      </c>
      <c r="P31" s="20">
        <v>228126</v>
      </c>
      <c r="Q31" s="20">
        <v>-418355</v>
      </c>
      <c r="R31" s="20">
        <v>-4873999</v>
      </c>
      <c r="S31" s="20"/>
      <c r="T31" s="20"/>
      <c r="U31" s="20"/>
      <c r="V31" s="20"/>
      <c r="W31" s="20">
        <v>162169267</v>
      </c>
      <c r="X31" s="20"/>
      <c r="Y31" s="20">
        <v>162169267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-2512878539</v>
      </c>
      <c r="D32" s="18"/>
      <c r="E32" s="19"/>
      <c r="F32" s="20"/>
      <c r="G32" s="20">
        <v>2065632405</v>
      </c>
      <c r="H32" s="20">
        <v>-317161298</v>
      </c>
      <c r="I32" s="20">
        <v>-186100025</v>
      </c>
      <c r="J32" s="20">
        <v>1562371082</v>
      </c>
      <c r="K32" s="20">
        <v>-620513489</v>
      </c>
      <c r="L32" s="20">
        <v>-387858751</v>
      </c>
      <c r="M32" s="20">
        <v>-576043222</v>
      </c>
      <c r="N32" s="20">
        <v>-1584415462</v>
      </c>
      <c r="O32" s="20">
        <v>-452769539</v>
      </c>
      <c r="P32" s="20">
        <v>-105511150</v>
      </c>
      <c r="Q32" s="20">
        <v>-577865950</v>
      </c>
      <c r="R32" s="20">
        <v>-1136146639</v>
      </c>
      <c r="S32" s="20"/>
      <c r="T32" s="20"/>
      <c r="U32" s="20"/>
      <c r="V32" s="20"/>
      <c r="W32" s="20">
        <v>-1158191019</v>
      </c>
      <c r="X32" s="20"/>
      <c r="Y32" s="20">
        <v>-1158191019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31857004</v>
      </c>
      <c r="D34" s="18"/>
      <c r="E34" s="19"/>
      <c r="F34" s="20"/>
      <c r="G34" s="20">
        <v>36216582</v>
      </c>
      <c r="H34" s="20"/>
      <c r="I34" s="20"/>
      <c r="J34" s="20">
        <v>36216582</v>
      </c>
      <c r="K34" s="20"/>
      <c r="L34" s="20"/>
      <c r="M34" s="20"/>
      <c r="N34" s="20"/>
      <c r="O34" s="20">
        <v>-4359578</v>
      </c>
      <c r="P34" s="20"/>
      <c r="Q34" s="20"/>
      <c r="R34" s="20">
        <v>-4359578</v>
      </c>
      <c r="S34" s="20"/>
      <c r="T34" s="20"/>
      <c r="U34" s="20"/>
      <c r="V34" s="20"/>
      <c r="W34" s="20">
        <v>31857004</v>
      </c>
      <c r="X34" s="20"/>
      <c r="Y34" s="20">
        <v>31857004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4030530254</v>
      </c>
      <c r="D35" s="18"/>
      <c r="E35" s="19"/>
      <c r="F35" s="20"/>
      <c r="G35" s="20">
        <v>3923589271</v>
      </c>
      <c r="H35" s="20">
        <v>16532381</v>
      </c>
      <c r="I35" s="20">
        <v>19995727</v>
      </c>
      <c r="J35" s="20">
        <v>3960117379</v>
      </c>
      <c r="K35" s="20">
        <v>14006859</v>
      </c>
      <c r="L35" s="20">
        <v>28465755</v>
      </c>
      <c r="M35" s="20">
        <v>3284880</v>
      </c>
      <c r="N35" s="20">
        <v>45757494</v>
      </c>
      <c r="O35" s="20">
        <v>140564635</v>
      </c>
      <c r="P35" s="20">
        <v>121847865</v>
      </c>
      <c r="Q35" s="20">
        <v>14592618</v>
      </c>
      <c r="R35" s="20">
        <v>277005118</v>
      </c>
      <c r="S35" s="20"/>
      <c r="T35" s="20"/>
      <c r="U35" s="20"/>
      <c r="V35" s="20"/>
      <c r="W35" s="20">
        <v>4282879991</v>
      </c>
      <c r="X35" s="20"/>
      <c r="Y35" s="20">
        <v>4282879991</v>
      </c>
      <c r="Z35" s="21"/>
      <c r="AA35" s="22"/>
    </row>
    <row r="36" spans="1:27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2515109401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6996013092</v>
      </c>
      <c r="H37" s="31">
        <f t="shared" si="3"/>
        <v>-300977615</v>
      </c>
      <c r="I37" s="31">
        <f t="shared" si="3"/>
        <v>-166979124</v>
      </c>
      <c r="J37" s="31">
        <f t="shared" si="3"/>
        <v>6528056353</v>
      </c>
      <c r="K37" s="31">
        <f t="shared" si="3"/>
        <v>-606654177</v>
      </c>
      <c r="L37" s="31">
        <f t="shared" si="3"/>
        <v>-358863872</v>
      </c>
      <c r="M37" s="31">
        <f t="shared" si="3"/>
        <v>-571838594</v>
      </c>
      <c r="N37" s="31">
        <f t="shared" si="3"/>
        <v>-1537356643</v>
      </c>
      <c r="O37" s="31">
        <f t="shared" si="3"/>
        <v>-321248252</v>
      </c>
      <c r="P37" s="31">
        <f t="shared" si="3"/>
        <v>16564841</v>
      </c>
      <c r="Q37" s="31">
        <f t="shared" si="3"/>
        <v>-563691687</v>
      </c>
      <c r="R37" s="31">
        <f t="shared" si="3"/>
        <v>-868375098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4122324612</v>
      </c>
      <c r="X37" s="31">
        <f t="shared" si="3"/>
        <v>0</v>
      </c>
      <c r="Y37" s="31">
        <f t="shared" si="3"/>
        <v>4122324612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1511179</v>
      </c>
      <c r="D39" s="18"/>
      <c r="E39" s="19"/>
      <c r="F39" s="20"/>
      <c r="G39" s="20">
        <v>-1494635</v>
      </c>
      <c r="H39" s="20">
        <v>21131</v>
      </c>
      <c r="I39" s="20">
        <v>21131</v>
      </c>
      <c r="J39" s="20">
        <v>-1452373</v>
      </c>
      <c r="K39" s="20">
        <v>21131</v>
      </c>
      <c r="L39" s="20">
        <v>21131</v>
      </c>
      <c r="M39" s="20">
        <v>21131</v>
      </c>
      <c r="N39" s="20">
        <v>63393</v>
      </c>
      <c r="O39" s="20">
        <v>3048076</v>
      </c>
      <c r="P39" s="20">
        <v>21131</v>
      </c>
      <c r="Q39" s="20">
        <v>21131</v>
      </c>
      <c r="R39" s="20">
        <v>3090338</v>
      </c>
      <c r="S39" s="20"/>
      <c r="T39" s="20"/>
      <c r="U39" s="20"/>
      <c r="V39" s="20"/>
      <c r="W39" s="20">
        <v>1701358</v>
      </c>
      <c r="X39" s="20"/>
      <c r="Y39" s="20">
        <v>1701358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27632000</v>
      </c>
      <c r="D40" s="18"/>
      <c r="E40" s="19"/>
      <c r="F40" s="20"/>
      <c r="G40" s="20">
        <v>23026001</v>
      </c>
      <c r="H40" s="20"/>
      <c r="I40" s="20"/>
      <c r="J40" s="20">
        <v>23026001</v>
      </c>
      <c r="K40" s="20"/>
      <c r="L40" s="20"/>
      <c r="M40" s="20"/>
      <c r="N40" s="20"/>
      <c r="O40" s="20">
        <v>4605999</v>
      </c>
      <c r="P40" s="20"/>
      <c r="Q40" s="20"/>
      <c r="R40" s="20">
        <v>4605999</v>
      </c>
      <c r="S40" s="20"/>
      <c r="T40" s="20"/>
      <c r="U40" s="20"/>
      <c r="V40" s="20"/>
      <c r="W40" s="20">
        <v>27632000</v>
      </c>
      <c r="X40" s="20"/>
      <c r="Y40" s="20">
        <v>27632000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1333331491</v>
      </c>
      <c r="D42" s="18"/>
      <c r="E42" s="19">
        <v>389138000</v>
      </c>
      <c r="F42" s="20">
        <v>389138000</v>
      </c>
      <c r="G42" s="20">
        <v>1457175389</v>
      </c>
      <c r="H42" s="20"/>
      <c r="I42" s="20"/>
      <c r="J42" s="20">
        <v>1457175389</v>
      </c>
      <c r="K42" s="20"/>
      <c r="L42" s="20"/>
      <c r="M42" s="20"/>
      <c r="N42" s="20"/>
      <c r="O42" s="20">
        <v>-123843898</v>
      </c>
      <c r="P42" s="20"/>
      <c r="Q42" s="20"/>
      <c r="R42" s="20">
        <v>-123843898</v>
      </c>
      <c r="S42" s="20"/>
      <c r="T42" s="20"/>
      <c r="U42" s="20"/>
      <c r="V42" s="20"/>
      <c r="W42" s="20">
        <v>1333331491</v>
      </c>
      <c r="X42" s="20">
        <v>291853494</v>
      </c>
      <c r="Y42" s="20">
        <v>1041477997</v>
      </c>
      <c r="Z42" s="21">
        <v>356.84959008919731</v>
      </c>
      <c r="AA42" s="22">
        <v>389138000</v>
      </c>
    </row>
    <row r="43" spans="1:27" x14ac:dyDescent="0.25">
      <c r="A43" s="27" t="s">
        <v>67</v>
      </c>
      <c r="B43" s="34" t="s">
        <v>32</v>
      </c>
      <c r="C43" s="29">
        <f>SUM(C39:C42)</f>
        <v>1362474670</v>
      </c>
      <c r="D43" s="29">
        <f t="shared" ref="D43:Y43" si="4">SUM(D39:D42)</f>
        <v>0</v>
      </c>
      <c r="E43" s="35">
        <f t="shared" si="4"/>
        <v>389138000</v>
      </c>
      <c r="F43" s="36">
        <f t="shared" si="4"/>
        <v>389138000</v>
      </c>
      <c r="G43" s="36">
        <f t="shared" si="4"/>
        <v>1478706755</v>
      </c>
      <c r="H43" s="36">
        <f t="shared" si="4"/>
        <v>21131</v>
      </c>
      <c r="I43" s="36">
        <f t="shared" si="4"/>
        <v>21131</v>
      </c>
      <c r="J43" s="36">
        <f t="shared" si="4"/>
        <v>1478749017</v>
      </c>
      <c r="K43" s="36">
        <f t="shared" si="4"/>
        <v>21131</v>
      </c>
      <c r="L43" s="36">
        <f t="shared" si="4"/>
        <v>21131</v>
      </c>
      <c r="M43" s="36">
        <f t="shared" si="4"/>
        <v>21131</v>
      </c>
      <c r="N43" s="36">
        <f t="shared" si="4"/>
        <v>63393</v>
      </c>
      <c r="O43" s="36">
        <f t="shared" si="4"/>
        <v>-116189823</v>
      </c>
      <c r="P43" s="36">
        <f t="shared" si="4"/>
        <v>21131</v>
      </c>
      <c r="Q43" s="36">
        <f t="shared" si="4"/>
        <v>21131</v>
      </c>
      <c r="R43" s="36">
        <f t="shared" si="4"/>
        <v>-116147561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1362664849</v>
      </c>
      <c r="X43" s="36">
        <f t="shared" si="4"/>
        <v>291853494</v>
      </c>
      <c r="Y43" s="36">
        <f t="shared" si="4"/>
        <v>1070811355</v>
      </c>
      <c r="Z43" s="37">
        <f>+IF(X43&lt;&gt;0,+(Y43/X43)*100,0)</f>
        <v>366.90030341045019</v>
      </c>
      <c r="AA43" s="38">
        <f>SUM(AA39:AA42)</f>
        <v>389138000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3877584071</v>
      </c>
      <c r="D44" s="29">
        <f>+D37+D43</f>
        <v>0</v>
      </c>
      <c r="E44" s="30">
        <f t="shared" si="5"/>
        <v>389138000</v>
      </c>
      <c r="F44" s="31">
        <f t="shared" si="5"/>
        <v>389138000</v>
      </c>
      <c r="G44" s="31">
        <f t="shared" si="5"/>
        <v>8474719847</v>
      </c>
      <c r="H44" s="31">
        <f t="shared" si="5"/>
        <v>-300956484</v>
      </c>
      <c r="I44" s="31">
        <f t="shared" si="5"/>
        <v>-166957993</v>
      </c>
      <c r="J44" s="31">
        <f t="shared" si="5"/>
        <v>8006805370</v>
      </c>
      <c r="K44" s="31">
        <f t="shared" si="5"/>
        <v>-606633046</v>
      </c>
      <c r="L44" s="31">
        <f t="shared" si="5"/>
        <v>-358842741</v>
      </c>
      <c r="M44" s="31">
        <f t="shared" si="5"/>
        <v>-571817463</v>
      </c>
      <c r="N44" s="31">
        <f t="shared" si="5"/>
        <v>-1537293250</v>
      </c>
      <c r="O44" s="31">
        <f t="shared" si="5"/>
        <v>-437438075</v>
      </c>
      <c r="P44" s="31">
        <f t="shared" si="5"/>
        <v>16585972</v>
      </c>
      <c r="Q44" s="31">
        <f t="shared" si="5"/>
        <v>-563670556</v>
      </c>
      <c r="R44" s="31">
        <f t="shared" si="5"/>
        <v>-984522659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5484989461</v>
      </c>
      <c r="X44" s="31">
        <f t="shared" si="5"/>
        <v>291853494</v>
      </c>
      <c r="Y44" s="31">
        <f t="shared" si="5"/>
        <v>5193135967</v>
      </c>
      <c r="Z44" s="32">
        <f>+IF(X44&lt;&gt;0,+(Y44/X44)*100,0)</f>
        <v>1779.3639869872518</v>
      </c>
      <c r="AA44" s="33">
        <f>+AA37+AA43</f>
        <v>389138000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8311986850</v>
      </c>
      <c r="D45" s="42">
        <f t="shared" si="6"/>
        <v>0</v>
      </c>
      <c r="E45" s="43">
        <f t="shared" si="6"/>
        <v>8891516444</v>
      </c>
      <c r="F45" s="44">
        <f t="shared" si="6"/>
        <v>8851932798</v>
      </c>
      <c r="G45" s="44">
        <f t="shared" si="6"/>
        <v>5238541721</v>
      </c>
      <c r="H45" s="44">
        <f t="shared" si="6"/>
        <v>279346902</v>
      </c>
      <c r="I45" s="44">
        <f t="shared" si="6"/>
        <v>416819851</v>
      </c>
      <c r="J45" s="44">
        <f t="shared" si="6"/>
        <v>5934708474</v>
      </c>
      <c r="K45" s="44">
        <f t="shared" si="6"/>
        <v>312211817</v>
      </c>
      <c r="L45" s="44">
        <f t="shared" si="6"/>
        <v>714197467</v>
      </c>
      <c r="M45" s="44">
        <f t="shared" si="6"/>
        <v>-235532783</v>
      </c>
      <c r="N45" s="44">
        <f t="shared" si="6"/>
        <v>790876501</v>
      </c>
      <c r="O45" s="44">
        <f t="shared" si="6"/>
        <v>-334808857</v>
      </c>
      <c r="P45" s="44">
        <f t="shared" si="6"/>
        <v>102452888</v>
      </c>
      <c r="Q45" s="44">
        <f t="shared" si="6"/>
        <v>916237686</v>
      </c>
      <c r="R45" s="44">
        <f t="shared" si="6"/>
        <v>683881717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7409466692</v>
      </c>
      <c r="X45" s="44">
        <f t="shared" si="6"/>
        <v>6639812202</v>
      </c>
      <c r="Y45" s="44">
        <f t="shared" si="6"/>
        <v>769654490</v>
      </c>
      <c r="Z45" s="45">
        <f>+IF(X45&lt;&gt;0,+(Y45/X45)*100,0)</f>
        <v>11.591509919033099</v>
      </c>
      <c r="AA45" s="46">
        <f>+AA26-AA44</f>
        <v>8851932798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112075055</v>
      </c>
      <c r="D47" s="18"/>
      <c r="E47" s="19">
        <v>317935556</v>
      </c>
      <c r="F47" s="20">
        <v>317935556</v>
      </c>
      <c r="G47" s="20">
        <v>370303477</v>
      </c>
      <c r="H47" s="20">
        <v>-38149823</v>
      </c>
      <c r="I47" s="20">
        <v>18144128</v>
      </c>
      <c r="J47" s="20">
        <v>350297782</v>
      </c>
      <c r="K47" s="20">
        <v>-23474163</v>
      </c>
      <c r="L47" s="20">
        <v>79949258</v>
      </c>
      <c r="M47" s="20">
        <v>-106907577</v>
      </c>
      <c r="N47" s="20">
        <v>-50432482</v>
      </c>
      <c r="O47" s="20">
        <v>-529039474</v>
      </c>
      <c r="P47" s="20">
        <v>-158511364</v>
      </c>
      <c r="Q47" s="20">
        <v>-35532775</v>
      </c>
      <c r="R47" s="20">
        <v>-723083613</v>
      </c>
      <c r="S47" s="20"/>
      <c r="T47" s="20"/>
      <c r="U47" s="20"/>
      <c r="V47" s="20"/>
      <c r="W47" s="20">
        <v>-423218313</v>
      </c>
      <c r="X47" s="20">
        <v>238451544</v>
      </c>
      <c r="Y47" s="20">
        <v>-661669857</v>
      </c>
      <c r="Z47" s="47">
        <v>-277.48608622974569</v>
      </c>
      <c r="AA47" s="22">
        <v>317935556</v>
      </c>
    </row>
    <row r="48" spans="1:27" x14ac:dyDescent="0.25">
      <c r="A48" s="23" t="s">
        <v>73</v>
      </c>
      <c r="B48" s="17" t="s">
        <v>32</v>
      </c>
      <c r="C48" s="18">
        <v>4115442419</v>
      </c>
      <c r="D48" s="18"/>
      <c r="E48" s="19"/>
      <c r="F48" s="20"/>
      <c r="G48" s="20">
        <v>4337185038</v>
      </c>
      <c r="H48" s="20"/>
      <c r="I48" s="20"/>
      <c r="J48" s="20">
        <v>4337185038</v>
      </c>
      <c r="K48" s="20"/>
      <c r="L48" s="20"/>
      <c r="M48" s="20"/>
      <c r="N48" s="20"/>
      <c r="O48" s="20">
        <v>-221742620</v>
      </c>
      <c r="P48" s="20"/>
      <c r="Q48" s="20"/>
      <c r="R48" s="20">
        <v>-221742620</v>
      </c>
      <c r="S48" s="20"/>
      <c r="T48" s="20"/>
      <c r="U48" s="20"/>
      <c r="V48" s="20"/>
      <c r="W48" s="20">
        <v>4115442418</v>
      </c>
      <c r="X48" s="20"/>
      <c r="Y48" s="20">
        <v>4115442418</v>
      </c>
      <c r="Z48" s="47"/>
      <c r="AA48" s="22"/>
    </row>
    <row r="49" spans="1:27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4227517574</v>
      </c>
      <c r="D50" s="50">
        <f t="shared" ref="D50:Y50" si="7">SUM(D47:D49)</f>
        <v>0</v>
      </c>
      <c r="E50" s="51">
        <f t="shared" si="7"/>
        <v>317935556</v>
      </c>
      <c r="F50" s="52">
        <f t="shared" si="7"/>
        <v>317935556</v>
      </c>
      <c r="G50" s="52">
        <f t="shared" si="7"/>
        <v>4707488615</v>
      </c>
      <c r="H50" s="52">
        <f t="shared" si="7"/>
        <v>-38149823</v>
      </c>
      <c r="I50" s="52">
        <f t="shared" si="7"/>
        <v>18144128</v>
      </c>
      <c r="J50" s="52">
        <f t="shared" si="7"/>
        <v>4687482920</v>
      </c>
      <c r="K50" s="52">
        <f t="shared" si="7"/>
        <v>-23474163</v>
      </c>
      <c r="L50" s="52">
        <f t="shared" si="7"/>
        <v>79949258</v>
      </c>
      <c r="M50" s="52">
        <f t="shared" si="7"/>
        <v>-106907577</v>
      </c>
      <c r="N50" s="52">
        <f t="shared" si="7"/>
        <v>-50432482</v>
      </c>
      <c r="O50" s="52">
        <f t="shared" si="7"/>
        <v>-750782094</v>
      </c>
      <c r="P50" s="52">
        <f t="shared" si="7"/>
        <v>-158511364</v>
      </c>
      <c r="Q50" s="52">
        <f t="shared" si="7"/>
        <v>-35532775</v>
      </c>
      <c r="R50" s="52">
        <f t="shared" si="7"/>
        <v>-944826233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3692224205</v>
      </c>
      <c r="X50" s="52">
        <f t="shared" si="7"/>
        <v>238451544</v>
      </c>
      <c r="Y50" s="52">
        <f t="shared" si="7"/>
        <v>3453772661</v>
      </c>
      <c r="Z50" s="53">
        <f>+IF(X50&lt;&gt;0,+(Y50/X50)*100,0)</f>
        <v>1448.416983619951</v>
      </c>
      <c r="AA50" s="54">
        <f>SUM(AA47:AA49)</f>
        <v>317935556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-53023134</v>
      </c>
      <c r="F6" s="20">
        <v>-17637234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-13227930</v>
      </c>
      <c r="Y6" s="20">
        <v>13227930</v>
      </c>
      <c r="Z6" s="21">
        <v>-100</v>
      </c>
      <c r="AA6" s="22">
        <v>-17637234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9816314</v>
      </c>
      <c r="F7" s="20">
        <v>9816314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7362234</v>
      </c>
      <c r="Y7" s="20">
        <v>-7362234</v>
      </c>
      <c r="Z7" s="21">
        <v>-100</v>
      </c>
      <c r="AA7" s="22">
        <v>9816314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7221534</v>
      </c>
      <c r="F11" s="20">
        <v>7147899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5360931</v>
      </c>
      <c r="Y11" s="24">
        <v>-5360931</v>
      </c>
      <c r="Z11" s="25">
        <v>-100</v>
      </c>
      <c r="AA11" s="26">
        <v>7147899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-35985286</v>
      </c>
      <c r="F13" s="31">
        <f t="shared" si="0"/>
        <v>-673021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-504765</v>
      </c>
      <c r="Y13" s="31">
        <f t="shared" si="0"/>
        <v>504765</v>
      </c>
      <c r="Z13" s="32">
        <f>+IF(X13&lt;&gt;0,+(Y13/X13)*100,0)</f>
        <v>-100</v>
      </c>
      <c r="AA13" s="33">
        <f>SUM(AA6:AA12)</f>
        <v>-673021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25823632</v>
      </c>
      <c r="D17" s="18"/>
      <c r="E17" s="19">
        <v>8843557</v>
      </c>
      <c r="F17" s="20">
        <v>8843557</v>
      </c>
      <c r="G17" s="24"/>
      <c r="H17" s="24"/>
      <c r="I17" s="24"/>
      <c r="J17" s="20"/>
      <c r="K17" s="24"/>
      <c r="L17" s="24"/>
      <c r="M17" s="20">
        <v>173100</v>
      </c>
      <c r="N17" s="24">
        <v>173100</v>
      </c>
      <c r="O17" s="24"/>
      <c r="P17" s="24">
        <v>474300</v>
      </c>
      <c r="Q17" s="20"/>
      <c r="R17" s="24">
        <v>474300</v>
      </c>
      <c r="S17" s="24"/>
      <c r="T17" s="20"/>
      <c r="U17" s="24"/>
      <c r="V17" s="24"/>
      <c r="W17" s="24">
        <v>647400</v>
      </c>
      <c r="X17" s="20">
        <v>6632676</v>
      </c>
      <c r="Y17" s="24">
        <v>-5985276</v>
      </c>
      <c r="Z17" s="25">
        <v>-90.239233757234643</v>
      </c>
      <c r="AA17" s="26">
        <v>8843557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25823632</v>
      </c>
      <c r="D25" s="29">
        <f t="shared" ref="D25:Y25" si="1">SUM(D15:D24)</f>
        <v>0</v>
      </c>
      <c r="E25" s="35">
        <f t="shared" si="1"/>
        <v>8843557</v>
      </c>
      <c r="F25" s="36">
        <f t="shared" si="1"/>
        <v>8843557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173100</v>
      </c>
      <c r="N25" s="36">
        <f t="shared" si="1"/>
        <v>173100</v>
      </c>
      <c r="O25" s="36">
        <f t="shared" si="1"/>
        <v>0</v>
      </c>
      <c r="P25" s="36">
        <f t="shared" si="1"/>
        <v>474300</v>
      </c>
      <c r="Q25" s="36">
        <f t="shared" si="1"/>
        <v>0</v>
      </c>
      <c r="R25" s="36">
        <f t="shared" si="1"/>
        <v>474300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647400</v>
      </c>
      <c r="X25" s="36">
        <f t="shared" si="1"/>
        <v>6632676</v>
      </c>
      <c r="Y25" s="36">
        <f t="shared" si="1"/>
        <v>-5985276</v>
      </c>
      <c r="Z25" s="37">
        <f>+IF(X25&lt;&gt;0,+(Y25/X25)*100,0)</f>
        <v>-90.239233757234643</v>
      </c>
      <c r="AA25" s="38">
        <f>SUM(AA15:AA24)</f>
        <v>8843557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25823632</v>
      </c>
      <c r="D26" s="29">
        <f>+D13+D25</f>
        <v>0</v>
      </c>
      <c r="E26" s="30">
        <f t="shared" si="2"/>
        <v>-27141729</v>
      </c>
      <c r="F26" s="31">
        <f t="shared" si="2"/>
        <v>8170536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173100</v>
      </c>
      <c r="N26" s="31">
        <f t="shared" si="2"/>
        <v>173100</v>
      </c>
      <c r="O26" s="31">
        <f t="shared" si="2"/>
        <v>0</v>
      </c>
      <c r="P26" s="31">
        <f t="shared" si="2"/>
        <v>474300</v>
      </c>
      <c r="Q26" s="31">
        <f t="shared" si="2"/>
        <v>0</v>
      </c>
      <c r="R26" s="31">
        <f t="shared" si="2"/>
        <v>474300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647400</v>
      </c>
      <c r="X26" s="31">
        <f t="shared" si="2"/>
        <v>6127911</v>
      </c>
      <c r="Y26" s="31">
        <f t="shared" si="2"/>
        <v>-5480511</v>
      </c>
      <c r="Z26" s="32">
        <f>+IF(X26&lt;&gt;0,+(Y26/X26)*100,0)</f>
        <v>-89.435225152584636</v>
      </c>
      <c r="AA26" s="33">
        <f>+AA13+AA25</f>
        <v>8170536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1326534</v>
      </c>
      <c r="F32" s="20">
        <v>36147899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27110925</v>
      </c>
      <c r="Y32" s="20">
        <v>-27110925</v>
      </c>
      <c r="Z32" s="21">
        <v>-100</v>
      </c>
      <c r="AA32" s="22">
        <v>36147899</v>
      </c>
    </row>
    <row r="33" spans="1:27" x14ac:dyDescent="0.25">
      <c r="A33" s="23" t="s">
        <v>60</v>
      </c>
      <c r="B33" s="17" t="s">
        <v>32</v>
      </c>
      <c r="C33" s="18">
        <v>2933417</v>
      </c>
      <c r="D33" s="18"/>
      <c r="E33" s="19"/>
      <c r="F33" s="20"/>
      <c r="G33" s="20">
        <v>528000</v>
      </c>
      <c r="H33" s="20"/>
      <c r="I33" s="20"/>
      <c r="J33" s="20">
        <v>528000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528000</v>
      </c>
      <c r="X33" s="20"/>
      <c r="Y33" s="20">
        <v>528000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2102871</v>
      </c>
      <c r="F35" s="20">
        <v>2102871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1577151</v>
      </c>
      <c r="Y35" s="20">
        <v>-1577151</v>
      </c>
      <c r="Z35" s="21">
        <v>-100</v>
      </c>
      <c r="AA35" s="22">
        <v>2102871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2933417</v>
      </c>
      <c r="D37" s="29">
        <f t="shared" ref="D37:Y37" si="3">SUM(D29:D36)</f>
        <v>0</v>
      </c>
      <c r="E37" s="30">
        <f t="shared" si="3"/>
        <v>3429405</v>
      </c>
      <c r="F37" s="31">
        <f t="shared" si="3"/>
        <v>38250770</v>
      </c>
      <c r="G37" s="31">
        <f t="shared" si="3"/>
        <v>528000</v>
      </c>
      <c r="H37" s="31">
        <f t="shared" si="3"/>
        <v>0</v>
      </c>
      <c r="I37" s="31">
        <f t="shared" si="3"/>
        <v>0</v>
      </c>
      <c r="J37" s="31">
        <f t="shared" si="3"/>
        <v>528000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528000</v>
      </c>
      <c r="X37" s="31">
        <f t="shared" si="3"/>
        <v>28688076</v>
      </c>
      <c r="Y37" s="31">
        <f t="shared" si="3"/>
        <v>-28160076</v>
      </c>
      <c r="Z37" s="32">
        <f>+IF(X37&lt;&gt;0,+(Y37/X37)*100,0)</f>
        <v>-98.159514078253267</v>
      </c>
      <c r="AA37" s="33">
        <f>SUM(AA29:AA36)</f>
        <v>38250770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2933417</v>
      </c>
      <c r="D44" s="29">
        <f>+D37+D43</f>
        <v>0</v>
      </c>
      <c r="E44" s="30">
        <f t="shared" si="5"/>
        <v>3429405</v>
      </c>
      <c r="F44" s="31">
        <f t="shared" si="5"/>
        <v>38250770</v>
      </c>
      <c r="G44" s="31">
        <f t="shared" si="5"/>
        <v>528000</v>
      </c>
      <c r="H44" s="31">
        <f t="shared" si="5"/>
        <v>0</v>
      </c>
      <c r="I44" s="31">
        <f t="shared" si="5"/>
        <v>0</v>
      </c>
      <c r="J44" s="31">
        <f t="shared" si="5"/>
        <v>528000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528000</v>
      </c>
      <c r="X44" s="31">
        <f t="shared" si="5"/>
        <v>28688076</v>
      </c>
      <c r="Y44" s="31">
        <f t="shared" si="5"/>
        <v>-28160076</v>
      </c>
      <c r="Z44" s="32">
        <f>+IF(X44&lt;&gt;0,+(Y44/X44)*100,0)</f>
        <v>-98.159514078253267</v>
      </c>
      <c r="AA44" s="33">
        <f>+AA37+AA43</f>
        <v>38250770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22890215</v>
      </c>
      <c r="D45" s="42">
        <f t="shared" si="6"/>
        <v>0</v>
      </c>
      <c r="E45" s="43">
        <f t="shared" si="6"/>
        <v>-30571134</v>
      </c>
      <c r="F45" s="44">
        <f t="shared" si="6"/>
        <v>-30080234</v>
      </c>
      <c r="G45" s="44">
        <f t="shared" si="6"/>
        <v>-528000</v>
      </c>
      <c r="H45" s="44">
        <f t="shared" si="6"/>
        <v>0</v>
      </c>
      <c r="I45" s="44">
        <f t="shared" si="6"/>
        <v>0</v>
      </c>
      <c r="J45" s="44">
        <f t="shared" si="6"/>
        <v>-528000</v>
      </c>
      <c r="K45" s="44">
        <f t="shared" si="6"/>
        <v>0</v>
      </c>
      <c r="L45" s="44">
        <f t="shared" si="6"/>
        <v>0</v>
      </c>
      <c r="M45" s="44">
        <f t="shared" si="6"/>
        <v>173100</v>
      </c>
      <c r="N45" s="44">
        <f t="shared" si="6"/>
        <v>173100</v>
      </c>
      <c r="O45" s="44">
        <f t="shared" si="6"/>
        <v>0</v>
      </c>
      <c r="P45" s="44">
        <f t="shared" si="6"/>
        <v>474300</v>
      </c>
      <c r="Q45" s="44">
        <f t="shared" si="6"/>
        <v>0</v>
      </c>
      <c r="R45" s="44">
        <f t="shared" si="6"/>
        <v>474300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119400</v>
      </c>
      <c r="X45" s="44">
        <f t="shared" si="6"/>
        <v>-22560165</v>
      </c>
      <c r="Y45" s="44">
        <f t="shared" si="6"/>
        <v>22679565</v>
      </c>
      <c r="Z45" s="45">
        <f>+IF(X45&lt;&gt;0,+(Y45/X45)*100,0)</f>
        <v>-100.52925144829392</v>
      </c>
      <c r="AA45" s="46">
        <f>+AA26-AA44</f>
        <v>-30080234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48389000</v>
      </c>
      <c r="F6" s="20">
        <v>48389000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36291752</v>
      </c>
      <c r="Y6" s="20">
        <v>-36291752</v>
      </c>
      <c r="Z6" s="21">
        <v>-100</v>
      </c>
      <c r="AA6" s="22">
        <v>48389000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-61500000</v>
      </c>
      <c r="F7" s="20">
        <v>-61500000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-46125000</v>
      </c>
      <c r="Y7" s="20">
        <v>46125000</v>
      </c>
      <c r="Z7" s="21">
        <v>-100</v>
      </c>
      <c r="AA7" s="22">
        <v>-61500000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-13111000</v>
      </c>
      <c r="F13" s="31">
        <f t="shared" si="0"/>
        <v>-13111000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-9833248</v>
      </c>
      <c r="Y13" s="31">
        <f t="shared" si="0"/>
        <v>9833248</v>
      </c>
      <c r="Z13" s="32">
        <f>+IF(X13&lt;&gt;0,+(Y13/X13)*100,0)</f>
        <v>-100</v>
      </c>
      <c r="AA13" s="33">
        <f>SUM(AA6:AA12)</f>
        <v>-13111000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14436000</v>
      </c>
      <c r="F17" s="20">
        <v>14436000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10827003</v>
      </c>
      <c r="Y17" s="24">
        <v>-10827003</v>
      </c>
      <c r="Z17" s="25">
        <v>-100</v>
      </c>
      <c r="AA17" s="26">
        <v>14436000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14436000</v>
      </c>
      <c r="F25" s="36">
        <f t="shared" si="1"/>
        <v>14436000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10827003</v>
      </c>
      <c r="Y25" s="36">
        <f t="shared" si="1"/>
        <v>-10827003</v>
      </c>
      <c r="Z25" s="37">
        <f>+IF(X25&lt;&gt;0,+(Y25/X25)*100,0)</f>
        <v>-100</v>
      </c>
      <c r="AA25" s="38">
        <f>SUM(AA15:AA24)</f>
        <v>14436000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1325000</v>
      </c>
      <c r="F26" s="31">
        <f t="shared" si="2"/>
        <v>1325000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993755</v>
      </c>
      <c r="Y26" s="31">
        <f t="shared" si="2"/>
        <v>-993755</v>
      </c>
      <c r="Z26" s="32">
        <f>+IF(X26&lt;&gt;0,+(Y26/X26)*100,0)</f>
        <v>-100</v>
      </c>
      <c r="AA26" s="33">
        <f>+AA13+AA25</f>
        <v>1325000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-55623000</v>
      </c>
      <c r="F32" s="20">
        <v>-55623000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-41717250</v>
      </c>
      <c r="Y32" s="20">
        <v>41717250</v>
      </c>
      <c r="Z32" s="21">
        <v>-100</v>
      </c>
      <c r="AA32" s="22">
        <v>-55623000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-55623000</v>
      </c>
      <c r="F37" s="31">
        <f t="shared" si="3"/>
        <v>-55623000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-41717250</v>
      </c>
      <c r="Y37" s="31">
        <f t="shared" si="3"/>
        <v>41717250</v>
      </c>
      <c r="Z37" s="32">
        <f>+IF(X37&lt;&gt;0,+(Y37/X37)*100,0)</f>
        <v>-100</v>
      </c>
      <c r="AA37" s="33">
        <f>SUM(AA29:AA36)</f>
        <v>-55623000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-55623000</v>
      </c>
      <c r="F44" s="31">
        <f t="shared" si="5"/>
        <v>-55623000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-41717250</v>
      </c>
      <c r="Y44" s="31">
        <f t="shared" si="5"/>
        <v>41717250</v>
      </c>
      <c r="Z44" s="32">
        <f>+IF(X44&lt;&gt;0,+(Y44/X44)*100,0)</f>
        <v>-100</v>
      </c>
      <c r="AA44" s="33">
        <f>+AA37+AA43</f>
        <v>-55623000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56948000</v>
      </c>
      <c r="F45" s="44">
        <f t="shared" si="6"/>
        <v>56948000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42711005</v>
      </c>
      <c r="Y45" s="44">
        <f t="shared" si="6"/>
        <v>-42711005</v>
      </c>
      <c r="Z45" s="45">
        <f>+IF(X45&lt;&gt;0,+(Y45/X45)*100,0)</f>
        <v>-100</v>
      </c>
      <c r="AA45" s="46">
        <f>+AA26-AA44</f>
        <v>56948000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-10215738</v>
      </c>
      <c r="D6" s="18"/>
      <c r="E6" s="19">
        <v>-8449322</v>
      </c>
      <c r="F6" s="20">
        <v>-18553520</v>
      </c>
      <c r="G6" s="20"/>
      <c r="H6" s="20">
        <v>3271037</v>
      </c>
      <c r="I6" s="20"/>
      <c r="J6" s="20">
        <v>3271037</v>
      </c>
      <c r="K6" s="20">
        <v>-9318651</v>
      </c>
      <c r="L6" s="20">
        <v>-1637786</v>
      </c>
      <c r="M6" s="20">
        <v>-725161</v>
      </c>
      <c r="N6" s="20">
        <v>-11681598</v>
      </c>
      <c r="O6" s="20"/>
      <c r="P6" s="20"/>
      <c r="Q6" s="20">
        <v>-46730</v>
      </c>
      <c r="R6" s="20">
        <v>-46730</v>
      </c>
      <c r="S6" s="20"/>
      <c r="T6" s="20"/>
      <c r="U6" s="20"/>
      <c r="V6" s="20"/>
      <c r="W6" s="20">
        <v>-8457291</v>
      </c>
      <c r="X6" s="20">
        <v>-10378668</v>
      </c>
      <c r="Y6" s="20">
        <v>1921377</v>
      </c>
      <c r="Z6" s="21">
        <v>-18.512751347282716</v>
      </c>
      <c r="AA6" s="22">
        <v>-18553520</v>
      </c>
    </row>
    <row r="7" spans="1:27" x14ac:dyDescent="0.25">
      <c r="A7" s="23" t="s">
        <v>35</v>
      </c>
      <c r="B7" s="17" t="s">
        <v>32</v>
      </c>
      <c r="C7" s="18">
        <v>-186</v>
      </c>
      <c r="D7" s="18"/>
      <c r="E7" s="19">
        <v>-3703506</v>
      </c>
      <c r="F7" s="20">
        <v>3702769</v>
      </c>
      <c r="G7" s="20"/>
      <c r="H7" s="20"/>
      <c r="I7" s="20"/>
      <c r="J7" s="20"/>
      <c r="K7" s="20">
        <v>-186</v>
      </c>
      <c r="L7" s="20"/>
      <c r="M7" s="20"/>
      <c r="N7" s="20">
        <v>-186</v>
      </c>
      <c r="O7" s="20"/>
      <c r="P7" s="20"/>
      <c r="Q7" s="20"/>
      <c r="R7" s="20"/>
      <c r="S7" s="20"/>
      <c r="T7" s="20"/>
      <c r="U7" s="20"/>
      <c r="V7" s="20"/>
      <c r="W7" s="20">
        <v>-186</v>
      </c>
      <c r="X7" s="20">
        <v>184876</v>
      </c>
      <c r="Y7" s="20">
        <v>-185062</v>
      </c>
      <c r="Z7" s="21">
        <v>-100.10060797507518</v>
      </c>
      <c r="AA7" s="22">
        <v>3702769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-5973842</v>
      </c>
      <c r="F10" s="20">
        <v>-1520000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-2698853</v>
      </c>
      <c r="Y10" s="20">
        <v>2698853</v>
      </c>
      <c r="Z10" s="21">
        <v>-100</v>
      </c>
      <c r="AA10" s="22">
        <v>-1520000</v>
      </c>
    </row>
    <row r="11" spans="1:27" x14ac:dyDescent="0.25">
      <c r="A11" s="23" t="s">
        <v>39</v>
      </c>
      <c r="B11" s="17" t="s">
        <v>32</v>
      </c>
      <c r="C11" s="18">
        <v>-523103</v>
      </c>
      <c r="D11" s="18"/>
      <c r="E11" s="19"/>
      <c r="F11" s="20"/>
      <c r="G11" s="24"/>
      <c r="H11" s="24">
        <v>-2584553</v>
      </c>
      <c r="I11" s="24"/>
      <c r="J11" s="20">
        <v>-2584553</v>
      </c>
      <c r="K11" s="24">
        <v>1996561</v>
      </c>
      <c r="L11" s="24">
        <v>547652</v>
      </c>
      <c r="M11" s="20"/>
      <c r="N11" s="24">
        <v>2544213</v>
      </c>
      <c r="O11" s="24">
        <v>45116</v>
      </c>
      <c r="P11" s="24"/>
      <c r="Q11" s="20"/>
      <c r="R11" s="24">
        <v>45116</v>
      </c>
      <c r="S11" s="24"/>
      <c r="T11" s="20"/>
      <c r="U11" s="24"/>
      <c r="V11" s="24"/>
      <c r="W11" s="24">
        <v>4776</v>
      </c>
      <c r="X11" s="20"/>
      <c r="Y11" s="24">
        <v>4776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-10739027</v>
      </c>
      <c r="D13" s="29">
        <f>SUM(D6:D12)</f>
        <v>0</v>
      </c>
      <c r="E13" s="30">
        <f t="shared" si="0"/>
        <v>-18126670</v>
      </c>
      <c r="F13" s="31">
        <f t="shared" si="0"/>
        <v>-16370751</v>
      </c>
      <c r="G13" s="31">
        <f t="shared" si="0"/>
        <v>0</v>
      </c>
      <c r="H13" s="31">
        <f t="shared" si="0"/>
        <v>686484</v>
      </c>
      <c r="I13" s="31">
        <f t="shared" si="0"/>
        <v>0</v>
      </c>
      <c r="J13" s="31">
        <f t="shared" si="0"/>
        <v>686484</v>
      </c>
      <c r="K13" s="31">
        <f t="shared" si="0"/>
        <v>-7322276</v>
      </c>
      <c r="L13" s="31">
        <f t="shared" si="0"/>
        <v>-1090134</v>
      </c>
      <c r="M13" s="31">
        <f t="shared" si="0"/>
        <v>-725161</v>
      </c>
      <c r="N13" s="31">
        <f t="shared" si="0"/>
        <v>-9137571</v>
      </c>
      <c r="O13" s="31">
        <f t="shared" si="0"/>
        <v>45116</v>
      </c>
      <c r="P13" s="31">
        <f t="shared" si="0"/>
        <v>0</v>
      </c>
      <c r="Q13" s="31">
        <f t="shared" si="0"/>
        <v>-46730</v>
      </c>
      <c r="R13" s="31">
        <f t="shared" si="0"/>
        <v>-1614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-8452701</v>
      </c>
      <c r="X13" s="31">
        <f t="shared" si="0"/>
        <v>-12892645</v>
      </c>
      <c r="Y13" s="31">
        <f t="shared" si="0"/>
        <v>4439944</v>
      </c>
      <c r="Z13" s="32">
        <f>+IF(X13&lt;&gt;0,+(Y13/X13)*100,0)</f>
        <v>-34.437805430925927</v>
      </c>
      <c r="AA13" s="33">
        <f>SUM(AA6:AA12)</f>
        <v>-16370751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20641095</v>
      </c>
      <c r="D17" s="18"/>
      <c r="E17" s="19"/>
      <c r="F17" s="20"/>
      <c r="G17" s="24"/>
      <c r="H17" s="24"/>
      <c r="I17" s="24"/>
      <c r="J17" s="20"/>
      <c r="K17" s="24">
        <v>20699322</v>
      </c>
      <c r="L17" s="24"/>
      <c r="M17" s="20"/>
      <c r="N17" s="24">
        <v>20699322</v>
      </c>
      <c r="O17" s="24"/>
      <c r="P17" s="24"/>
      <c r="Q17" s="20"/>
      <c r="R17" s="24"/>
      <c r="S17" s="24"/>
      <c r="T17" s="20"/>
      <c r="U17" s="24"/>
      <c r="V17" s="24"/>
      <c r="W17" s="24">
        <v>20699322</v>
      </c>
      <c r="X17" s="20"/>
      <c r="Y17" s="24">
        <v>20699322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20641095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20699322</v>
      </c>
      <c r="L25" s="36">
        <f t="shared" si="1"/>
        <v>0</v>
      </c>
      <c r="M25" s="36">
        <f t="shared" si="1"/>
        <v>0</v>
      </c>
      <c r="N25" s="36">
        <f t="shared" si="1"/>
        <v>20699322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20699322</v>
      </c>
      <c r="X25" s="36">
        <f t="shared" si="1"/>
        <v>0</v>
      </c>
      <c r="Y25" s="36">
        <f t="shared" si="1"/>
        <v>20699322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9902068</v>
      </c>
      <c r="D26" s="29">
        <f>+D13+D25</f>
        <v>0</v>
      </c>
      <c r="E26" s="30">
        <f t="shared" si="2"/>
        <v>-18126670</v>
      </c>
      <c r="F26" s="31">
        <f t="shared" si="2"/>
        <v>-16370751</v>
      </c>
      <c r="G26" s="31">
        <f t="shared" si="2"/>
        <v>0</v>
      </c>
      <c r="H26" s="31">
        <f t="shared" si="2"/>
        <v>686484</v>
      </c>
      <c r="I26" s="31">
        <f t="shared" si="2"/>
        <v>0</v>
      </c>
      <c r="J26" s="31">
        <f t="shared" si="2"/>
        <v>686484</v>
      </c>
      <c r="K26" s="31">
        <f t="shared" si="2"/>
        <v>13377046</v>
      </c>
      <c r="L26" s="31">
        <f t="shared" si="2"/>
        <v>-1090134</v>
      </c>
      <c r="M26" s="31">
        <f t="shared" si="2"/>
        <v>-725161</v>
      </c>
      <c r="N26" s="31">
        <f t="shared" si="2"/>
        <v>11561751</v>
      </c>
      <c r="O26" s="31">
        <f t="shared" si="2"/>
        <v>45116</v>
      </c>
      <c r="P26" s="31">
        <f t="shared" si="2"/>
        <v>0</v>
      </c>
      <c r="Q26" s="31">
        <f t="shared" si="2"/>
        <v>-46730</v>
      </c>
      <c r="R26" s="31">
        <f t="shared" si="2"/>
        <v>-1614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12246621</v>
      </c>
      <c r="X26" s="31">
        <f t="shared" si="2"/>
        <v>-12892645</v>
      </c>
      <c r="Y26" s="31">
        <f t="shared" si="2"/>
        <v>25139266</v>
      </c>
      <c r="Z26" s="32">
        <f>+IF(X26&lt;&gt;0,+(Y26/X26)*100,0)</f>
        <v>-194.98920508553522</v>
      </c>
      <c r="AA26" s="33">
        <f>+AA13+AA25</f>
        <v>-16370751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1342558</v>
      </c>
      <c r="D32" s="18"/>
      <c r="E32" s="19">
        <v>-5973842</v>
      </c>
      <c r="F32" s="20">
        <v>-1520000</v>
      </c>
      <c r="G32" s="20"/>
      <c r="H32" s="20"/>
      <c r="I32" s="20"/>
      <c r="J32" s="20"/>
      <c r="K32" s="20">
        <v>-2646076</v>
      </c>
      <c r="L32" s="20">
        <v>4108425</v>
      </c>
      <c r="M32" s="20">
        <v>-725161</v>
      </c>
      <c r="N32" s="20">
        <v>737188</v>
      </c>
      <c r="O32" s="20">
        <v>397641</v>
      </c>
      <c r="P32" s="20"/>
      <c r="Q32" s="20"/>
      <c r="R32" s="20">
        <v>397641</v>
      </c>
      <c r="S32" s="20"/>
      <c r="T32" s="20"/>
      <c r="U32" s="20"/>
      <c r="V32" s="20"/>
      <c r="W32" s="20">
        <v>1134829</v>
      </c>
      <c r="X32" s="20">
        <v>-2698851</v>
      </c>
      <c r="Y32" s="20">
        <v>3833680</v>
      </c>
      <c r="Z32" s="21">
        <v>-142.04859771806596</v>
      </c>
      <c r="AA32" s="22">
        <v>-1520000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1342558</v>
      </c>
      <c r="D37" s="29">
        <f t="shared" ref="D37:Y37" si="3">SUM(D29:D36)</f>
        <v>0</v>
      </c>
      <c r="E37" s="30">
        <f t="shared" si="3"/>
        <v>-5973842</v>
      </c>
      <c r="F37" s="31">
        <f t="shared" si="3"/>
        <v>-1520000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-2646076</v>
      </c>
      <c r="L37" s="31">
        <f t="shared" si="3"/>
        <v>4108425</v>
      </c>
      <c r="M37" s="31">
        <f t="shared" si="3"/>
        <v>-725161</v>
      </c>
      <c r="N37" s="31">
        <f t="shared" si="3"/>
        <v>737188</v>
      </c>
      <c r="O37" s="31">
        <f t="shared" si="3"/>
        <v>397641</v>
      </c>
      <c r="P37" s="31">
        <f t="shared" si="3"/>
        <v>0</v>
      </c>
      <c r="Q37" s="31">
        <f t="shared" si="3"/>
        <v>0</v>
      </c>
      <c r="R37" s="31">
        <f t="shared" si="3"/>
        <v>397641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1134829</v>
      </c>
      <c r="X37" s="31">
        <f t="shared" si="3"/>
        <v>-2698851</v>
      </c>
      <c r="Y37" s="31">
        <f t="shared" si="3"/>
        <v>3833680</v>
      </c>
      <c r="Z37" s="32">
        <f>+IF(X37&lt;&gt;0,+(Y37/X37)*100,0)</f>
        <v>-142.04859771806596</v>
      </c>
      <c r="AA37" s="33">
        <f>SUM(AA29:AA36)</f>
        <v>-1520000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1342558</v>
      </c>
      <c r="D44" s="29">
        <f>+D37+D43</f>
        <v>0</v>
      </c>
      <c r="E44" s="30">
        <f t="shared" si="5"/>
        <v>-5973842</v>
      </c>
      <c r="F44" s="31">
        <f t="shared" si="5"/>
        <v>-1520000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-2646076</v>
      </c>
      <c r="L44" s="31">
        <f t="shared" si="5"/>
        <v>4108425</v>
      </c>
      <c r="M44" s="31">
        <f t="shared" si="5"/>
        <v>-725161</v>
      </c>
      <c r="N44" s="31">
        <f t="shared" si="5"/>
        <v>737188</v>
      </c>
      <c r="O44" s="31">
        <f t="shared" si="5"/>
        <v>397641</v>
      </c>
      <c r="P44" s="31">
        <f t="shared" si="5"/>
        <v>0</v>
      </c>
      <c r="Q44" s="31">
        <f t="shared" si="5"/>
        <v>0</v>
      </c>
      <c r="R44" s="31">
        <f t="shared" si="5"/>
        <v>397641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1134829</v>
      </c>
      <c r="X44" s="31">
        <f t="shared" si="5"/>
        <v>-2698851</v>
      </c>
      <c r="Y44" s="31">
        <f t="shared" si="5"/>
        <v>3833680</v>
      </c>
      <c r="Z44" s="32">
        <f>+IF(X44&lt;&gt;0,+(Y44/X44)*100,0)</f>
        <v>-142.04859771806596</v>
      </c>
      <c r="AA44" s="33">
        <f>+AA37+AA43</f>
        <v>-1520000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8559510</v>
      </c>
      <c r="D45" s="42">
        <f t="shared" si="6"/>
        <v>0</v>
      </c>
      <c r="E45" s="43">
        <f t="shared" si="6"/>
        <v>-12152828</v>
      </c>
      <c r="F45" s="44">
        <f t="shared" si="6"/>
        <v>-14850751</v>
      </c>
      <c r="G45" s="44">
        <f t="shared" si="6"/>
        <v>0</v>
      </c>
      <c r="H45" s="44">
        <f t="shared" si="6"/>
        <v>686484</v>
      </c>
      <c r="I45" s="44">
        <f t="shared" si="6"/>
        <v>0</v>
      </c>
      <c r="J45" s="44">
        <f t="shared" si="6"/>
        <v>686484</v>
      </c>
      <c r="K45" s="44">
        <f t="shared" si="6"/>
        <v>16023122</v>
      </c>
      <c r="L45" s="44">
        <f t="shared" si="6"/>
        <v>-5198559</v>
      </c>
      <c r="M45" s="44">
        <f t="shared" si="6"/>
        <v>0</v>
      </c>
      <c r="N45" s="44">
        <f t="shared" si="6"/>
        <v>10824563</v>
      </c>
      <c r="O45" s="44">
        <f t="shared" si="6"/>
        <v>-352525</v>
      </c>
      <c r="P45" s="44">
        <f t="shared" si="6"/>
        <v>0</v>
      </c>
      <c r="Q45" s="44">
        <f t="shared" si="6"/>
        <v>-46730</v>
      </c>
      <c r="R45" s="44">
        <f t="shared" si="6"/>
        <v>-399255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11111792</v>
      </c>
      <c r="X45" s="44">
        <f t="shared" si="6"/>
        <v>-10193794</v>
      </c>
      <c r="Y45" s="44">
        <f t="shared" si="6"/>
        <v>21305586</v>
      </c>
      <c r="Z45" s="45">
        <f>+IF(X45&lt;&gt;0,+(Y45/X45)*100,0)</f>
        <v>-209.00545959629949</v>
      </c>
      <c r="AA45" s="46">
        <f>+AA26-AA44</f>
        <v>-14850751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-12152828</v>
      </c>
      <c r="F47" s="20">
        <v>-14850751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-10193803</v>
      </c>
      <c r="Y47" s="20">
        <v>10193803</v>
      </c>
      <c r="Z47" s="47">
        <v>-100</v>
      </c>
      <c r="AA47" s="22">
        <v>-14850751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-12152828</v>
      </c>
      <c r="F50" s="52">
        <f t="shared" si="7"/>
        <v>-14850751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-10193803</v>
      </c>
      <c r="Y50" s="52">
        <f t="shared" si="7"/>
        <v>10193803</v>
      </c>
      <c r="Z50" s="53">
        <f>+IF(X50&lt;&gt;0,+(Y50/X50)*100,0)</f>
        <v>-100</v>
      </c>
      <c r="AA50" s="54">
        <f>SUM(AA47:AA49)</f>
        <v>-14850751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-3595350</v>
      </c>
      <c r="F6" s="20">
        <v>-3595350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-2696508</v>
      </c>
      <c r="Y6" s="20">
        <v>2696508</v>
      </c>
      <c r="Z6" s="21">
        <v>-100</v>
      </c>
      <c r="AA6" s="22">
        <v>-3595350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3595350</v>
      </c>
      <c r="F11" s="20">
        <v>3595350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2696517</v>
      </c>
      <c r="Y11" s="24">
        <v>-2696517</v>
      </c>
      <c r="Z11" s="25">
        <v>-100</v>
      </c>
      <c r="AA11" s="26">
        <v>3595350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9</v>
      </c>
      <c r="Y13" s="31">
        <f t="shared" si="0"/>
        <v>-9</v>
      </c>
      <c r="Z13" s="32">
        <f>+IF(X13&lt;&gt;0,+(Y13/X13)*100,0)</f>
        <v>-100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23969000</v>
      </c>
      <c r="F17" s="20">
        <v>23969000</v>
      </c>
      <c r="G17" s="24"/>
      <c r="H17" s="24">
        <v>3900000</v>
      </c>
      <c r="I17" s="24"/>
      <c r="J17" s="20">
        <v>3900000</v>
      </c>
      <c r="K17" s="24"/>
      <c r="L17" s="24"/>
      <c r="M17" s="20">
        <v>3491304</v>
      </c>
      <c r="N17" s="24">
        <v>3491304</v>
      </c>
      <c r="O17" s="24"/>
      <c r="P17" s="24">
        <v>8725237</v>
      </c>
      <c r="Q17" s="20"/>
      <c r="R17" s="24">
        <v>8725237</v>
      </c>
      <c r="S17" s="24"/>
      <c r="T17" s="20"/>
      <c r="U17" s="24"/>
      <c r="V17" s="24"/>
      <c r="W17" s="24">
        <v>16116541</v>
      </c>
      <c r="X17" s="20">
        <v>17976744</v>
      </c>
      <c r="Y17" s="24">
        <v>-1860203</v>
      </c>
      <c r="Z17" s="25">
        <v>-10.347830508127611</v>
      </c>
      <c r="AA17" s="26">
        <v>23969000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23969000</v>
      </c>
      <c r="F25" s="36">
        <f t="shared" si="1"/>
        <v>23969000</v>
      </c>
      <c r="G25" s="36">
        <f t="shared" si="1"/>
        <v>0</v>
      </c>
      <c r="H25" s="36">
        <f t="shared" si="1"/>
        <v>3900000</v>
      </c>
      <c r="I25" s="36">
        <f t="shared" si="1"/>
        <v>0</v>
      </c>
      <c r="J25" s="36">
        <f t="shared" si="1"/>
        <v>3900000</v>
      </c>
      <c r="K25" s="36">
        <f t="shared" si="1"/>
        <v>0</v>
      </c>
      <c r="L25" s="36">
        <f t="shared" si="1"/>
        <v>0</v>
      </c>
      <c r="M25" s="36">
        <f t="shared" si="1"/>
        <v>3491304</v>
      </c>
      <c r="N25" s="36">
        <f t="shared" si="1"/>
        <v>3491304</v>
      </c>
      <c r="O25" s="36">
        <f t="shared" si="1"/>
        <v>0</v>
      </c>
      <c r="P25" s="36">
        <f t="shared" si="1"/>
        <v>8725237</v>
      </c>
      <c r="Q25" s="36">
        <f t="shared" si="1"/>
        <v>0</v>
      </c>
      <c r="R25" s="36">
        <f t="shared" si="1"/>
        <v>8725237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16116541</v>
      </c>
      <c r="X25" s="36">
        <f t="shared" si="1"/>
        <v>17976744</v>
      </c>
      <c r="Y25" s="36">
        <f t="shared" si="1"/>
        <v>-1860203</v>
      </c>
      <c r="Z25" s="37">
        <f>+IF(X25&lt;&gt;0,+(Y25/X25)*100,0)</f>
        <v>-10.347830508127611</v>
      </c>
      <c r="AA25" s="38">
        <f>SUM(AA15:AA24)</f>
        <v>23969000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23969000</v>
      </c>
      <c r="F26" s="31">
        <f t="shared" si="2"/>
        <v>23969000</v>
      </c>
      <c r="G26" s="31">
        <f t="shared" si="2"/>
        <v>0</v>
      </c>
      <c r="H26" s="31">
        <f t="shared" si="2"/>
        <v>3900000</v>
      </c>
      <c r="I26" s="31">
        <f t="shared" si="2"/>
        <v>0</v>
      </c>
      <c r="J26" s="31">
        <f t="shared" si="2"/>
        <v>3900000</v>
      </c>
      <c r="K26" s="31">
        <f t="shared" si="2"/>
        <v>0</v>
      </c>
      <c r="L26" s="31">
        <f t="shared" si="2"/>
        <v>0</v>
      </c>
      <c r="M26" s="31">
        <f t="shared" si="2"/>
        <v>3491304</v>
      </c>
      <c r="N26" s="31">
        <f t="shared" si="2"/>
        <v>3491304</v>
      </c>
      <c r="O26" s="31">
        <f t="shared" si="2"/>
        <v>0</v>
      </c>
      <c r="P26" s="31">
        <f t="shared" si="2"/>
        <v>8725237</v>
      </c>
      <c r="Q26" s="31">
        <f t="shared" si="2"/>
        <v>0</v>
      </c>
      <c r="R26" s="31">
        <f t="shared" si="2"/>
        <v>8725237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16116541</v>
      </c>
      <c r="X26" s="31">
        <f t="shared" si="2"/>
        <v>17976753</v>
      </c>
      <c r="Y26" s="31">
        <f t="shared" si="2"/>
        <v>-1860212</v>
      </c>
      <c r="Z26" s="32">
        <f>+IF(X26&lt;&gt;0,+(Y26/X26)*100,0)</f>
        <v>-10.347875392180111</v>
      </c>
      <c r="AA26" s="33">
        <f>+AA13+AA25</f>
        <v>23969000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8381000</v>
      </c>
      <c r="M33" s="20">
        <v>-4015000</v>
      </c>
      <c r="N33" s="20">
        <v>4366000</v>
      </c>
      <c r="O33" s="20"/>
      <c r="P33" s="20">
        <v>-4446023</v>
      </c>
      <c r="Q33" s="20">
        <v>3000000</v>
      </c>
      <c r="R33" s="20">
        <v>-1446023</v>
      </c>
      <c r="S33" s="20"/>
      <c r="T33" s="20"/>
      <c r="U33" s="20"/>
      <c r="V33" s="20"/>
      <c r="W33" s="20">
        <v>2919977</v>
      </c>
      <c r="X33" s="20"/>
      <c r="Y33" s="20">
        <v>2919977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8381000</v>
      </c>
      <c r="M37" s="31">
        <f t="shared" si="3"/>
        <v>-4015000</v>
      </c>
      <c r="N37" s="31">
        <f t="shared" si="3"/>
        <v>4366000</v>
      </c>
      <c r="O37" s="31">
        <f t="shared" si="3"/>
        <v>0</v>
      </c>
      <c r="P37" s="31">
        <f t="shared" si="3"/>
        <v>-4446023</v>
      </c>
      <c r="Q37" s="31">
        <f t="shared" si="3"/>
        <v>3000000</v>
      </c>
      <c r="R37" s="31">
        <f t="shared" si="3"/>
        <v>-1446023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2919977</v>
      </c>
      <c r="X37" s="31">
        <f t="shared" si="3"/>
        <v>0</v>
      </c>
      <c r="Y37" s="31">
        <f t="shared" si="3"/>
        <v>2919977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8381000</v>
      </c>
      <c r="M44" s="31">
        <f t="shared" si="5"/>
        <v>-4015000</v>
      </c>
      <c r="N44" s="31">
        <f t="shared" si="5"/>
        <v>4366000</v>
      </c>
      <c r="O44" s="31">
        <f t="shared" si="5"/>
        <v>0</v>
      </c>
      <c r="P44" s="31">
        <f t="shared" si="5"/>
        <v>-4446023</v>
      </c>
      <c r="Q44" s="31">
        <f t="shared" si="5"/>
        <v>3000000</v>
      </c>
      <c r="R44" s="31">
        <f t="shared" si="5"/>
        <v>-1446023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2919977</v>
      </c>
      <c r="X44" s="31">
        <f t="shared" si="5"/>
        <v>0</v>
      </c>
      <c r="Y44" s="31">
        <f t="shared" si="5"/>
        <v>2919977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23969000</v>
      </c>
      <c r="F45" s="44">
        <f t="shared" si="6"/>
        <v>23969000</v>
      </c>
      <c r="G45" s="44">
        <f t="shared" si="6"/>
        <v>0</v>
      </c>
      <c r="H45" s="44">
        <f t="shared" si="6"/>
        <v>3900000</v>
      </c>
      <c r="I45" s="44">
        <f t="shared" si="6"/>
        <v>0</v>
      </c>
      <c r="J45" s="44">
        <f t="shared" si="6"/>
        <v>3900000</v>
      </c>
      <c r="K45" s="44">
        <f t="shared" si="6"/>
        <v>0</v>
      </c>
      <c r="L45" s="44">
        <f t="shared" si="6"/>
        <v>-8381000</v>
      </c>
      <c r="M45" s="44">
        <f t="shared" si="6"/>
        <v>7506304</v>
      </c>
      <c r="N45" s="44">
        <f t="shared" si="6"/>
        <v>-874696</v>
      </c>
      <c r="O45" s="44">
        <f t="shared" si="6"/>
        <v>0</v>
      </c>
      <c r="P45" s="44">
        <f t="shared" si="6"/>
        <v>13171260</v>
      </c>
      <c r="Q45" s="44">
        <f t="shared" si="6"/>
        <v>-3000000</v>
      </c>
      <c r="R45" s="44">
        <f t="shared" si="6"/>
        <v>10171260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13196564</v>
      </c>
      <c r="X45" s="44">
        <f t="shared" si="6"/>
        <v>17976753</v>
      </c>
      <c r="Y45" s="44">
        <f t="shared" si="6"/>
        <v>-4780189</v>
      </c>
      <c r="Z45" s="45">
        <f>+IF(X45&lt;&gt;0,+(Y45/X45)*100,0)</f>
        <v>-26.590947764593526</v>
      </c>
      <c r="AA45" s="46">
        <f>+AA26-AA44</f>
        <v>23969000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-92256500</v>
      </c>
      <c r="F6" s="20">
        <v>-90203529</v>
      </c>
      <c r="G6" s="20"/>
      <c r="H6" s="20"/>
      <c r="I6" s="20">
        <v>-15061</v>
      </c>
      <c r="J6" s="20">
        <v>-15061</v>
      </c>
      <c r="K6" s="20">
        <v>3465</v>
      </c>
      <c r="L6" s="20">
        <v>3465</v>
      </c>
      <c r="M6" s="20">
        <v>567</v>
      </c>
      <c r="N6" s="20">
        <v>7497</v>
      </c>
      <c r="O6" s="20">
        <v>28835</v>
      </c>
      <c r="P6" s="20">
        <v>90546</v>
      </c>
      <c r="Q6" s="20">
        <v>156371</v>
      </c>
      <c r="R6" s="20">
        <v>275752</v>
      </c>
      <c r="S6" s="20"/>
      <c r="T6" s="20"/>
      <c r="U6" s="20"/>
      <c r="V6" s="20"/>
      <c r="W6" s="20">
        <v>268188</v>
      </c>
      <c r="X6" s="20">
        <v>-67652631</v>
      </c>
      <c r="Y6" s="20">
        <v>67920819</v>
      </c>
      <c r="Z6" s="21">
        <v>-100.39641917252264</v>
      </c>
      <c r="AA6" s="22">
        <v>-90203529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48846959</v>
      </c>
      <c r="F7" s="20">
        <v>45066488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33799851</v>
      </c>
      <c r="Y7" s="20">
        <v>-33799851</v>
      </c>
      <c r="Z7" s="21">
        <v>-100</v>
      </c>
      <c r="AA7" s="22">
        <v>45066488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-364388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-273294</v>
      </c>
      <c r="Y10" s="20">
        <v>273294</v>
      </c>
      <c r="Z10" s="21">
        <v>-100</v>
      </c>
      <c r="AA10" s="22">
        <v>-364388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12241912</v>
      </c>
      <c r="F11" s="20">
        <v>6262254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4696695</v>
      </c>
      <c r="Y11" s="24">
        <v>-4696695</v>
      </c>
      <c r="Z11" s="25">
        <v>-100</v>
      </c>
      <c r="AA11" s="26">
        <v>6262254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-31167629</v>
      </c>
      <c r="F13" s="31">
        <f t="shared" si="0"/>
        <v>-39239175</v>
      </c>
      <c r="G13" s="31">
        <f t="shared" si="0"/>
        <v>0</v>
      </c>
      <c r="H13" s="31">
        <f t="shared" si="0"/>
        <v>0</v>
      </c>
      <c r="I13" s="31">
        <f t="shared" si="0"/>
        <v>-15061</v>
      </c>
      <c r="J13" s="31">
        <f t="shared" si="0"/>
        <v>-15061</v>
      </c>
      <c r="K13" s="31">
        <f t="shared" si="0"/>
        <v>3465</v>
      </c>
      <c r="L13" s="31">
        <f t="shared" si="0"/>
        <v>3465</v>
      </c>
      <c r="M13" s="31">
        <f t="shared" si="0"/>
        <v>567</v>
      </c>
      <c r="N13" s="31">
        <f t="shared" si="0"/>
        <v>7497</v>
      </c>
      <c r="O13" s="31">
        <f t="shared" si="0"/>
        <v>28835</v>
      </c>
      <c r="P13" s="31">
        <f t="shared" si="0"/>
        <v>90546</v>
      </c>
      <c r="Q13" s="31">
        <f t="shared" si="0"/>
        <v>156371</v>
      </c>
      <c r="R13" s="31">
        <f t="shared" si="0"/>
        <v>275752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268188</v>
      </c>
      <c r="X13" s="31">
        <f t="shared" si="0"/>
        <v>-29429379</v>
      </c>
      <c r="Y13" s="31">
        <f t="shared" si="0"/>
        <v>29697567</v>
      </c>
      <c r="Z13" s="32">
        <f>+IF(X13&lt;&gt;0,+(Y13/X13)*100,0)</f>
        <v>-100.91129343911743</v>
      </c>
      <c r="AA13" s="33">
        <f>SUM(AA6:AA12)</f>
        <v>-39239175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3825811</v>
      </c>
      <c r="F17" s="20">
        <v>3825811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2869362</v>
      </c>
      <c r="Y17" s="24">
        <v>-2869362</v>
      </c>
      <c r="Z17" s="25">
        <v>-100</v>
      </c>
      <c r="AA17" s="26">
        <v>3825811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3825811</v>
      </c>
      <c r="F25" s="36">
        <f t="shared" si="1"/>
        <v>3825811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2869362</v>
      </c>
      <c r="Y25" s="36">
        <f t="shared" si="1"/>
        <v>-2869362</v>
      </c>
      <c r="Z25" s="37">
        <f>+IF(X25&lt;&gt;0,+(Y25/X25)*100,0)</f>
        <v>-100</v>
      </c>
      <c r="AA25" s="38">
        <f>SUM(AA15:AA24)</f>
        <v>3825811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-27341818</v>
      </c>
      <c r="F26" s="31">
        <f t="shared" si="2"/>
        <v>-35413364</v>
      </c>
      <c r="G26" s="31">
        <f t="shared" si="2"/>
        <v>0</v>
      </c>
      <c r="H26" s="31">
        <f t="shared" si="2"/>
        <v>0</v>
      </c>
      <c r="I26" s="31">
        <f t="shared" si="2"/>
        <v>-15061</v>
      </c>
      <c r="J26" s="31">
        <f t="shared" si="2"/>
        <v>-15061</v>
      </c>
      <c r="K26" s="31">
        <f t="shared" si="2"/>
        <v>3465</v>
      </c>
      <c r="L26" s="31">
        <f t="shared" si="2"/>
        <v>3465</v>
      </c>
      <c r="M26" s="31">
        <f t="shared" si="2"/>
        <v>567</v>
      </c>
      <c r="N26" s="31">
        <f t="shared" si="2"/>
        <v>7497</v>
      </c>
      <c r="O26" s="31">
        <f t="shared" si="2"/>
        <v>28835</v>
      </c>
      <c r="P26" s="31">
        <f t="shared" si="2"/>
        <v>90546</v>
      </c>
      <c r="Q26" s="31">
        <f t="shared" si="2"/>
        <v>156371</v>
      </c>
      <c r="R26" s="31">
        <f t="shared" si="2"/>
        <v>275752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268188</v>
      </c>
      <c r="X26" s="31">
        <f t="shared" si="2"/>
        <v>-26560017</v>
      </c>
      <c r="Y26" s="31">
        <f t="shared" si="2"/>
        <v>26828205</v>
      </c>
      <c r="Z26" s="32">
        <f>+IF(X26&lt;&gt;0,+(Y26/X26)*100,0)</f>
        <v>-101.00974332960706</v>
      </c>
      <c r="AA26" s="33">
        <f>+AA13+AA25</f>
        <v>-35413364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-6000000</v>
      </c>
      <c r="F32" s="20">
        <v>-53446000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-40084497</v>
      </c>
      <c r="Y32" s="20">
        <v>40084497</v>
      </c>
      <c r="Z32" s="21">
        <v>-100</v>
      </c>
      <c r="AA32" s="22">
        <v>-53446000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7952910</v>
      </c>
      <c r="F35" s="20">
        <v>7952910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5964678</v>
      </c>
      <c r="Y35" s="20">
        <v>-5964678</v>
      </c>
      <c r="Z35" s="21">
        <v>-100</v>
      </c>
      <c r="AA35" s="22">
        <v>7952910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1952910</v>
      </c>
      <c r="F37" s="31">
        <f t="shared" si="3"/>
        <v>-45493090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-34119819</v>
      </c>
      <c r="Y37" s="31">
        <f t="shared" si="3"/>
        <v>34119819</v>
      </c>
      <c r="Z37" s="32">
        <f>+IF(X37&lt;&gt;0,+(Y37/X37)*100,0)</f>
        <v>-100</v>
      </c>
      <c r="AA37" s="33">
        <f>SUM(AA29:AA36)</f>
        <v>-45493090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1952910</v>
      </c>
      <c r="F44" s="31">
        <f t="shared" si="5"/>
        <v>-45493090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-34119819</v>
      </c>
      <c r="Y44" s="31">
        <f t="shared" si="5"/>
        <v>34119819</v>
      </c>
      <c r="Z44" s="32">
        <f>+IF(X44&lt;&gt;0,+(Y44/X44)*100,0)</f>
        <v>-100</v>
      </c>
      <c r="AA44" s="33">
        <f>+AA37+AA43</f>
        <v>-45493090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-29294728</v>
      </c>
      <c r="F45" s="44">
        <f t="shared" si="6"/>
        <v>10079726</v>
      </c>
      <c r="G45" s="44">
        <f t="shared" si="6"/>
        <v>0</v>
      </c>
      <c r="H45" s="44">
        <f t="shared" si="6"/>
        <v>0</v>
      </c>
      <c r="I45" s="44">
        <f t="shared" si="6"/>
        <v>-15061</v>
      </c>
      <c r="J45" s="44">
        <f t="shared" si="6"/>
        <v>-15061</v>
      </c>
      <c r="K45" s="44">
        <f t="shared" si="6"/>
        <v>3465</v>
      </c>
      <c r="L45" s="44">
        <f t="shared" si="6"/>
        <v>3465</v>
      </c>
      <c r="M45" s="44">
        <f t="shared" si="6"/>
        <v>567</v>
      </c>
      <c r="N45" s="44">
        <f t="shared" si="6"/>
        <v>7497</v>
      </c>
      <c r="O45" s="44">
        <f t="shared" si="6"/>
        <v>28835</v>
      </c>
      <c r="P45" s="44">
        <f t="shared" si="6"/>
        <v>90546</v>
      </c>
      <c r="Q45" s="44">
        <f t="shared" si="6"/>
        <v>156371</v>
      </c>
      <c r="R45" s="44">
        <f t="shared" si="6"/>
        <v>275752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268188</v>
      </c>
      <c r="X45" s="44">
        <f t="shared" si="6"/>
        <v>7559802</v>
      </c>
      <c r="Y45" s="44">
        <f t="shared" si="6"/>
        <v>-7291614</v>
      </c>
      <c r="Z45" s="45">
        <f>+IF(X45&lt;&gt;0,+(Y45/X45)*100,0)</f>
        <v>-96.452446770431294</v>
      </c>
      <c r="AA45" s="46">
        <f>+AA26-AA44</f>
        <v>10079726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2537247</v>
      </c>
      <c r="D7" s="18"/>
      <c r="E7" s="19">
        <v>3984986</v>
      </c>
      <c r="F7" s="20">
        <v>-14809850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-11107395</v>
      </c>
      <c r="Y7" s="20">
        <v>11107395</v>
      </c>
      <c r="Z7" s="21">
        <v>-100</v>
      </c>
      <c r="AA7" s="22">
        <v>-14809850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2537247</v>
      </c>
      <c r="D13" s="29">
        <f>SUM(D6:D12)</f>
        <v>0</v>
      </c>
      <c r="E13" s="30">
        <f t="shared" si="0"/>
        <v>3984986</v>
      </c>
      <c r="F13" s="31">
        <f t="shared" si="0"/>
        <v>-14809850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-11107395</v>
      </c>
      <c r="Y13" s="31">
        <f t="shared" si="0"/>
        <v>11107395</v>
      </c>
      <c r="Z13" s="32">
        <f>+IF(X13&lt;&gt;0,+(Y13/X13)*100,0)</f>
        <v>-100</v>
      </c>
      <c r="AA13" s="33">
        <f>SUM(AA6:AA12)</f>
        <v>-14809850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1960000</v>
      </c>
      <c r="F17" s="20">
        <v>1960000</v>
      </c>
      <c r="G17" s="24"/>
      <c r="H17" s="24"/>
      <c r="I17" s="24"/>
      <c r="J17" s="20"/>
      <c r="K17" s="24"/>
      <c r="L17" s="24"/>
      <c r="M17" s="20">
        <v>1400000</v>
      </c>
      <c r="N17" s="24">
        <v>1400000</v>
      </c>
      <c r="O17" s="24"/>
      <c r="P17" s="24">
        <v>218657</v>
      </c>
      <c r="Q17" s="20">
        <v>-306264</v>
      </c>
      <c r="R17" s="24">
        <v>-87607</v>
      </c>
      <c r="S17" s="24"/>
      <c r="T17" s="20"/>
      <c r="U17" s="24"/>
      <c r="V17" s="24"/>
      <c r="W17" s="24">
        <v>1312393</v>
      </c>
      <c r="X17" s="20">
        <v>1470006</v>
      </c>
      <c r="Y17" s="24">
        <v>-157613</v>
      </c>
      <c r="Z17" s="25">
        <v>-10.72192902614003</v>
      </c>
      <c r="AA17" s="26">
        <v>1960000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1960000</v>
      </c>
      <c r="F25" s="36">
        <f t="shared" si="1"/>
        <v>1960000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1400000</v>
      </c>
      <c r="N25" s="36">
        <f t="shared" si="1"/>
        <v>1400000</v>
      </c>
      <c r="O25" s="36">
        <f t="shared" si="1"/>
        <v>0</v>
      </c>
      <c r="P25" s="36">
        <f t="shared" si="1"/>
        <v>218657</v>
      </c>
      <c r="Q25" s="36">
        <f t="shared" si="1"/>
        <v>-306264</v>
      </c>
      <c r="R25" s="36">
        <f t="shared" si="1"/>
        <v>-87607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1312393</v>
      </c>
      <c r="X25" s="36">
        <f t="shared" si="1"/>
        <v>1470006</v>
      </c>
      <c r="Y25" s="36">
        <f t="shared" si="1"/>
        <v>-157613</v>
      </c>
      <c r="Z25" s="37">
        <f>+IF(X25&lt;&gt;0,+(Y25/X25)*100,0)</f>
        <v>-10.72192902614003</v>
      </c>
      <c r="AA25" s="38">
        <f>SUM(AA15:AA24)</f>
        <v>1960000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2537247</v>
      </c>
      <c r="D26" s="29">
        <f>+D13+D25</f>
        <v>0</v>
      </c>
      <c r="E26" s="30">
        <f t="shared" si="2"/>
        <v>5944986</v>
      </c>
      <c r="F26" s="31">
        <f t="shared" si="2"/>
        <v>-12849850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1400000</v>
      </c>
      <c r="N26" s="31">
        <f t="shared" si="2"/>
        <v>1400000</v>
      </c>
      <c r="O26" s="31">
        <f t="shared" si="2"/>
        <v>0</v>
      </c>
      <c r="P26" s="31">
        <f t="shared" si="2"/>
        <v>218657</v>
      </c>
      <c r="Q26" s="31">
        <f t="shared" si="2"/>
        <v>-306264</v>
      </c>
      <c r="R26" s="31">
        <f t="shared" si="2"/>
        <v>-87607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1312393</v>
      </c>
      <c r="X26" s="31">
        <f t="shared" si="2"/>
        <v>-9637389</v>
      </c>
      <c r="Y26" s="31">
        <f t="shared" si="2"/>
        <v>10949782</v>
      </c>
      <c r="Z26" s="32">
        <f>+IF(X26&lt;&gt;0,+(Y26/X26)*100,0)</f>
        <v>-113.61772363863282</v>
      </c>
      <c r="AA26" s="33">
        <f>+AA13+AA25</f>
        <v>-12849850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438694</v>
      </c>
      <c r="D31" s="18"/>
      <c r="E31" s="19">
        <v>491965</v>
      </c>
      <c r="F31" s="20">
        <v>491965</v>
      </c>
      <c r="G31" s="20"/>
      <c r="H31" s="20"/>
      <c r="I31" s="20"/>
      <c r="J31" s="20"/>
      <c r="K31" s="20"/>
      <c r="L31" s="20">
        <v>-932</v>
      </c>
      <c r="M31" s="20"/>
      <c r="N31" s="20">
        <v>-932</v>
      </c>
      <c r="O31" s="20"/>
      <c r="P31" s="20">
        <v>-429</v>
      </c>
      <c r="Q31" s="20">
        <v>-1175</v>
      </c>
      <c r="R31" s="20">
        <v>-1604</v>
      </c>
      <c r="S31" s="20"/>
      <c r="T31" s="20"/>
      <c r="U31" s="20"/>
      <c r="V31" s="20"/>
      <c r="W31" s="20">
        <v>-2536</v>
      </c>
      <c r="X31" s="20">
        <v>368982</v>
      </c>
      <c r="Y31" s="20">
        <v>-371518</v>
      </c>
      <c r="Z31" s="21">
        <v>-100.68729639928236</v>
      </c>
      <c r="AA31" s="22">
        <v>491965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-19349750</v>
      </c>
      <c r="F32" s="20">
        <v>-19349750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-14512311</v>
      </c>
      <c r="Y32" s="20">
        <v>14512311</v>
      </c>
      <c r="Z32" s="21">
        <v>-100</v>
      </c>
      <c r="AA32" s="22">
        <v>-19349750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438694</v>
      </c>
      <c r="D37" s="29">
        <f t="shared" ref="D37:Y37" si="3">SUM(D29:D36)</f>
        <v>0</v>
      </c>
      <c r="E37" s="30">
        <f t="shared" si="3"/>
        <v>-18857785</v>
      </c>
      <c r="F37" s="31">
        <f t="shared" si="3"/>
        <v>-18857785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-932</v>
      </c>
      <c r="M37" s="31">
        <f t="shared" si="3"/>
        <v>0</v>
      </c>
      <c r="N37" s="31">
        <f t="shared" si="3"/>
        <v>-932</v>
      </c>
      <c r="O37" s="31">
        <f t="shared" si="3"/>
        <v>0</v>
      </c>
      <c r="P37" s="31">
        <f t="shared" si="3"/>
        <v>-429</v>
      </c>
      <c r="Q37" s="31">
        <f t="shared" si="3"/>
        <v>-1175</v>
      </c>
      <c r="R37" s="31">
        <f t="shared" si="3"/>
        <v>-1604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-2536</v>
      </c>
      <c r="X37" s="31">
        <f t="shared" si="3"/>
        <v>-14143329</v>
      </c>
      <c r="Y37" s="31">
        <f t="shared" si="3"/>
        <v>14140793</v>
      </c>
      <c r="Z37" s="32">
        <f>+IF(X37&lt;&gt;0,+(Y37/X37)*100,0)</f>
        <v>-99.98206928510254</v>
      </c>
      <c r="AA37" s="33">
        <f>SUM(AA29:AA36)</f>
        <v>-18857785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438694</v>
      </c>
      <c r="D44" s="29">
        <f>+D37+D43</f>
        <v>0</v>
      </c>
      <c r="E44" s="30">
        <f t="shared" si="5"/>
        <v>-18857785</v>
      </c>
      <c r="F44" s="31">
        <f t="shared" si="5"/>
        <v>-18857785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-932</v>
      </c>
      <c r="M44" s="31">
        <f t="shared" si="5"/>
        <v>0</v>
      </c>
      <c r="N44" s="31">
        <f t="shared" si="5"/>
        <v>-932</v>
      </c>
      <c r="O44" s="31">
        <f t="shared" si="5"/>
        <v>0</v>
      </c>
      <c r="P44" s="31">
        <f t="shared" si="5"/>
        <v>-429</v>
      </c>
      <c r="Q44" s="31">
        <f t="shared" si="5"/>
        <v>-1175</v>
      </c>
      <c r="R44" s="31">
        <f t="shared" si="5"/>
        <v>-1604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-2536</v>
      </c>
      <c r="X44" s="31">
        <f t="shared" si="5"/>
        <v>-14143329</v>
      </c>
      <c r="Y44" s="31">
        <f t="shared" si="5"/>
        <v>14140793</v>
      </c>
      <c r="Z44" s="32">
        <f>+IF(X44&lt;&gt;0,+(Y44/X44)*100,0)</f>
        <v>-99.98206928510254</v>
      </c>
      <c r="AA44" s="33">
        <f>+AA37+AA43</f>
        <v>-18857785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2098553</v>
      </c>
      <c r="D45" s="42">
        <f t="shared" si="6"/>
        <v>0</v>
      </c>
      <c r="E45" s="43">
        <f t="shared" si="6"/>
        <v>24802771</v>
      </c>
      <c r="F45" s="44">
        <f t="shared" si="6"/>
        <v>6007935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932</v>
      </c>
      <c r="M45" s="44">
        <f t="shared" si="6"/>
        <v>1400000</v>
      </c>
      <c r="N45" s="44">
        <f t="shared" si="6"/>
        <v>1400932</v>
      </c>
      <c r="O45" s="44">
        <f t="shared" si="6"/>
        <v>0</v>
      </c>
      <c r="P45" s="44">
        <f t="shared" si="6"/>
        <v>219086</v>
      </c>
      <c r="Q45" s="44">
        <f t="shared" si="6"/>
        <v>-305089</v>
      </c>
      <c r="R45" s="44">
        <f t="shared" si="6"/>
        <v>-86003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1314929</v>
      </c>
      <c r="X45" s="44">
        <f t="shared" si="6"/>
        <v>4505940</v>
      </c>
      <c r="Y45" s="44">
        <f t="shared" si="6"/>
        <v>-3191011</v>
      </c>
      <c r="Z45" s="45">
        <f>+IF(X45&lt;&gt;0,+(Y45/X45)*100,0)</f>
        <v>-70.817875959289296</v>
      </c>
      <c r="AA45" s="46">
        <f>+AA26-AA44</f>
        <v>6007935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78087687</v>
      </c>
      <c r="D6" s="18"/>
      <c r="E6" s="19">
        <v>6216007</v>
      </c>
      <c r="F6" s="20">
        <v>6216007</v>
      </c>
      <c r="G6" s="20">
        <v>82384026</v>
      </c>
      <c r="H6" s="20">
        <v>5285841</v>
      </c>
      <c r="I6" s="20">
        <v>2822680</v>
      </c>
      <c r="J6" s="20">
        <v>90492547</v>
      </c>
      <c r="K6" s="20">
        <v>3832117</v>
      </c>
      <c r="L6" s="20">
        <v>2768686</v>
      </c>
      <c r="M6" s="20">
        <v>3791491</v>
      </c>
      <c r="N6" s="20">
        <v>10392294</v>
      </c>
      <c r="O6" s="20">
        <v>4021116</v>
      </c>
      <c r="P6" s="20">
        <v>4183232</v>
      </c>
      <c r="Q6" s="20">
        <v>3549274</v>
      </c>
      <c r="R6" s="20">
        <v>11753622</v>
      </c>
      <c r="S6" s="20"/>
      <c r="T6" s="20"/>
      <c r="U6" s="20"/>
      <c r="V6" s="20"/>
      <c r="W6" s="20">
        <v>112638463</v>
      </c>
      <c r="X6" s="20">
        <v>4662009</v>
      </c>
      <c r="Y6" s="20">
        <v>107976454</v>
      </c>
      <c r="Z6" s="21">
        <v>2316.0927831756653</v>
      </c>
      <c r="AA6" s="22">
        <v>6216007</v>
      </c>
    </row>
    <row r="7" spans="1:27" x14ac:dyDescent="0.25">
      <c r="A7" s="23" t="s">
        <v>35</v>
      </c>
      <c r="B7" s="17" t="s">
        <v>32</v>
      </c>
      <c r="C7" s="18">
        <v>11584191</v>
      </c>
      <c r="D7" s="18"/>
      <c r="E7" s="19">
        <v>8765487</v>
      </c>
      <c r="F7" s="20">
        <v>8765487</v>
      </c>
      <c r="G7" s="20">
        <v>11624217</v>
      </c>
      <c r="H7" s="20">
        <v>345823</v>
      </c>
      <c r="I7" s="20">
        <v>435887</v>
      </c>
      <c r="J7" s="20">
        <v>12405927</v>
      </c>
      <c r="K7" s="20">
        <v>-337373</v>
      </c>
      <c r="L7" s="20">
        <v>109540</v>
      </c>
      <c r="M7" s="20">
        <v>351116</v>
      </c>
      <c r="N7" s="20">
        <v>123283</v>
      </c>
      <c r="O7" s="20">
        <v>-209101</v>
      </c>
      <c r="P7" s="20">
        <v>-1056079</v>
      </c>
      <c r="Q7" s="20">
        <v>-550350</v>
      </c>
      <c r="R7" s="20">
        <v>-1815530</v>
      </c>
      <c r="S7" s="20"/>
      <c r="T7" s="20"/>
      <c r="U7" s="20"/>
      <c r="V7" s="20"/>
      <c r="W7" s="20">
        <v>10713680</v>
      </c>
      <c r="X7" s="20">
        <v>7987213</v>
      </c>
      <c r="Y7" s="20">
        <v>2726467</v>
      </c>
      <c r="Z7" s="21">
        <v>34.13539866784572</v>
      </c>
      <c r="AA7" s="22">
        <v>8765487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366336</v>
      </c>
      <c r="F8" s="20">
        <v>366336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274761</v>
      </c>
      <c r="Y8" s="20">
        <v>-274761</v>
      </c>
      <c r="Z8" s="21">
        <v>-100</v>
      </c>
      <c r="AA8" s="22">
        <v>366336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-228387</v>
      </c>
      <c r="D10" s="18"/>
      <c r="E10" s="19">
        <v>-120500</v>
      </c>
      <c r="F10" s="20">
        <v>-105500</v>
      </c>
      <c r="G10" s="20">
        <v>-228387</v>
      </c>
      <c r="H10" s="20"/>
      <c r="I10" s="20">
        <v>-34065</v>
      </c>
      <c r="J10" s="20">
        <v>-262452</v>
      </c>
      <c r="K10" s="20"/>
      <c r="L10" s="20">
        <v>-27689</v>
      </c>
      <c r="M10" s="20"/>
      <c r="N10" s="20">
        <v>-27689</v>
      </c>
      <c r="O10" s="20">
        <v>-49391</v>
      </c>
      <c r="P10" s="20"/>
      <c r="Q10" s="20"/>
      <c r="R10" s="20">
        <v>-49391</v>
      </c>
      <c r="S10" s="20"/>
      <c r="T10" s="20"/>
      <c r="U10" s="20"/>
      <c r="V10" s="20"/>
      <c r="W10" s="20">
        <v>-339532</v>
      </c>
      <c r="X10" s="20">
        <v>-84378</v>
      </c>
      <c r="Y10" s="20">
        <v>-255154</v>
      </c>
      <c r="Z10" s="21">
        <v>302.39398895446681</v>
      </c>
      <c r="AA10" s="22">
        <v>-105500</v>
      </c>
    </row>
    <row r="11" spans="1:27" x14ac:dyDescent="0.25">
      <c r="A11" s="23" t="s">
        <v>39</v>
      </c>
      <c r="B11" s="17" t="s">
        <v>32</v>
      </c>
      <c r="C11" s="18">
        <v>11019908</v>
      </c>
      <c r="D11" s="18"/>
      <c r="E11" s="19"/>
      <c r="F11" s="20"/>
      <c r="G11" s="24">
        <v>11181742</v>
      </c>
      <c r="H11" s="24">
        <v>1344692</v>
      </c>
      <c r="I11" s="24">
        <v>583147</v>
      </c>
      <c r="J11" s="20">
        <v>13109581</v>
      </c>
      <c r="K11" s="24">
        <v>725948</v>
      </c>
      <c r="L11" s="24">
        <v>246888</v>
      </c>
      <c r="M11" s="20">
        <v>442821</v>
      </c>
      <c r="N11" s="24">
        <v>1415657</v>
      </c>
      <c r="O11" s="24">
        <v>491584</v>
      </c>
      <c r="P11" s="24">
        <v>605646</v>
      </c>
      <c r="Q11" s="20">
        <v>317725</v>
      </c>
      <c r="R11" s="24">
        <v>1414955</v>
      </c>
      <c r="S11" s="24"/>
      <c r="T11" s="20"/>
      <c r="U11" s="24"/>
      <c r="V11" s="24"/>
      <c r="W11" s="24">
        <v>15940193</v>
      </c>
      <c r="X11" s="20"/>
      <c r="Y11" s="24">
        <v>15940193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-95015</v>
      </c>
      <c r="D12" s="18"/>
      <c r="E12" s="19"/>
      <c r="F12" s="20"/>
      <c r="G12" s="20">
        <v>-95016</v>
      </c>
      <c r="H12" s="20"/>
      <c r="I12" s="20"/>
      <c r="J12" s="20">
        <v>-95016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-95016</v>
      </c>
      <c r="X12" s="20"/>
      <c r="Y12" s="20">
        <v>-95016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100368384</v>
      </c>
      <c r="D13" s="29">
        <f>SUM(D6:D12)</f>
        <v>0</v>
      </c>
      <c r="E13" s="30">
        <f t="shared" si="0"/>
        <v>15227330</v>
      </c>
      <c r="F13" s="31">
        <f t="shared" si="0"/>
        <v>15242330</v>
      </c>
      <c r="G13" s="31">
        <f t="shared" si="0"/>
        <v>104866582</v>
      </c>
      <c r="H13" s="31">
        <f t="shared" si="0"/>
        <v>6976356</v>
      </c>
      <c r="I13" s="31">
        <f t="shared" si="0"/>
        <v>3807649</v>
      </c>
      <c r="J13" s="31">
        <f t="shared" si="0"/>
        <v>115650587</v>
      </c>
      <c r="K13" s="31">
        <f t="shared" si="0"/>
        <v>4220692</v>
      </c>
      <c r="L13" s="31">
        <f t="shared" si="0"/>
        <v>3097425</v>
      </c>
      <c r="M13" s="31">
        <f t="shared" si="0"/>
        <v>4585428</v>
      </c>
      <c r="N13" s="31">
        <f t="shared" si="0"/>
        <v>11903545</v>
      </c>
      <c r="O13" s="31">
        <f t="shared" si="0"/>
        <v>4254208</v>
      </c>
      <c r="P13" s="31">
        <f t="shared" si="0"/>
        <v>3732799</v>
      </c>
      <c r="Q13" s="31">
        <f t="shared" si="0"/>
        <v>3316649</v>
      </c>
      <c r="R13" s="31">
        <f t="shared" si="0"/>
        <v>11303656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138857788</v>
      </c>
      <c r="X13" s="31">
        <f t="shared" si="0"/>
        <v>12839605</v>
      </c>
      <c r="Y13" s="31">
        <f t="shared" si="0"/>
        <v>126018183</v>
      </c>
      <c r="Z13" s="32">
        <f>+IF(X13&lt;&gt;0,+(Y13/X13)*100,0)</f>
        <v>981.48021687583071</v>
      </c>
      <c r="AA13" s="33">
        <f>SUM(AA6:AA12)</f>
        <v>15242330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4650432</v>
      </c>
      <c r="D17" s="18"/>
      <c r="E17" s="19">
        <v>86924381</v>
      </c>
      <c r="F17" s="20">
        <v>86924381</v>
      </c>
      <c r="G17" s="24">
        <v>4650432</v>
      </c>
      <c r="H17" s="24"/>
      <c r="I17" s="24"/>
      <c r="J17" s="20">
        <v>4650432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4650432</v>
      </c>
      <c r="X17" s="20">
        <v>85174378</v>
      </c>
      <c r="Y17" s="24">
        <v>-80523946</v>
      </c>
      <c r="Z17" s="25">
        <v>-94.540104537070988</v>
      </c>
      <c r="AA17" s="26">
        <v>86924381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4650432</v>
      </c>
      <c r="D25" s="29">
        <f t="shared" ref="D25:Y25" si="1">SUM(D15:D24)</f>
        <v>0</v>
      </c>
      <c r="E25" s="35">
        <f t="shared" si="1"/>
        <v>86924381</v>
      </c>
      <c r="F25" s="36">
        <f t="shared" si="1"/>
        <v>86924381</v>
      </c>
      <c r="G25" s="36">
        <f t="shared" si="1"/>
        <v>4650432</v>
      </c>
      <c r="H25" s="36">
        <f t="shared" si="1"/>
        <v>0</v>
      </c>
      <c r="I25" s="36">
        <f t="shared" si="1"/>
        <v>0</v>
      </c>
      <c r="J25" s="36">
        <f t="shared" si="1"/>
        <v>4650432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4650432</v>
      </c>
      <c r="X25" s="36">
        <f t="shared" si="1"/>
        <v>85174378</v>
      </c>
      <c r="Y25" s="36">
        <f t="shared" si="1"/>
        <v>-80523946</v>
      </c>
      <c r="Z25" s="37">
        <f>+IF(X25&lt;&gt;0,+(Y25/X25)*100,0)</f>
        <v>-94.540104537070988</v>
      </c>
      <c r="AA25" s="38">
        <f>SUM(AA15:AA24)</f>
        <v>86924381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105018816</v>
      </c>
      <c r="D26" s="29">
        <f>+D13+D25</f>
        <v>0</v>
      </c>
      <c r="E26" s="30">
        <f t="shared" si="2"/>
        <v>102151711</v>
      </c>
      <c r="F26" s="31">
        <f t="shared" si="2"/>
        <v>102166711</v>
      </c>
      <c r="G26" s="31">
        <f t="shared" si="2"/>
        <v>109517014</v>
      </c>
      <c r="H26" s="31">
        <f t="shared" si="2"/>
        <v>6976356</v>
      </c>
      <c r="I26" s="31">
        <f t="shared" si="2"/>
        <v>3807649</v>
      </c>
      <c r="J26" s="31">
        <f t="shared" si="2"/>
        <v>120301019</v>
      </c>
      <c r="K26" s="31">
        <f t="shared" si="2"/>
        <v>4220692</v>
      </c>
      <c r="L26" s="31">
        <f t="shared" si="2"/>
        <v>3097425</v>
      </c>
      <c r="M26" s="31">
        <f t="shared" si="2"/>
        <v>4585428</v>
      </c>
      <c r="N26" s="31">
        <f t="shared" si="2"/>
        <v>11903545</v>
      </c>
      <c r="O26" s="31">
        <f t="shared" si="2"/>
        <v>4254208</v>
      </c>
      <c r="P26" s="31">
        <f t="shared" si="2"/>
        <v>3732799</v>
      </c>
      <c r="Q26" s="31">
        <f t="shared" si="2"/>
        <v>3316649</v>
      </c>
      <c r="R26" s="31">
        <f t="shared" si="2"/>
        <v>11303656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143508220</v>
      </c>
      <c r="X26" s="31">
        <f t="shared" si="2"/>
        <v>98013983</v>
      </c>
      <c r="Y26" s="31">
        <f t="shared" si="2"/>
        <v>45494237</v>
      </c>
      <c r="Z26" s="32">
        <f>+IF(X26&lt;&gt;0,+(Y26/X26)*100,0)</f>
        <v>46.416068001236113</v>
      </c>
      <c r="AA26" s="33">
        <f>+AA13+AA25</f>
        <v>102166711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249548</v>
      </c>
      <c r="D31" s="18"/>
      <c r="E31" s="19">
        <v>1512212</v>
      </c>
      <c r="F31" s="20">
        <v>1512212</v>
      </c>
      <c r="G31" s="20">
        <v>261612</v>
      </c>
      <c r="H31" s="20">
        <v>23559</v>
      </c>
      <c r="I31" s="20">
        <v>32500</v>
      </c>
      <c r="J31" s="20">
        <v>317671</v>
      </c>
      <c r="K31" s="20">
        <v>4388</v>
      </c>
      <c r="L31" s="20">
        <v>9653</v>
      </c>
      <c r="M31" s="20">
        <v>9383</v>
      </c>
      <c r="N31" s="20">
        <v>23424</v>
      </c>
      <c r="O31" s="20">
        <v>3485</v>
      </c>
      <c r="P31" s="20">
        <v>-465</v>
      </c>
      <c r="Q31" s="20">
        <v>12108</v>
      </c>
      <c r="R31" s="20">
        <v>15128</v>
      </c>
      <c r="S31" s="20"/>
      <c r="T31" s="20"/>
      <c r="U31" s="20"/>
      <c r="V31" s="20"/>
      <c r="W31" s="20">
        <v>356223</v>
      </c>
      <c r="X31" s="20">
        <v>1512212</v>
      </c>
      <c r="Y31" s="20">
        <v>-1155989</v>
      </c>
      <c r="Z31" s="21">
        <v>-76.443580661970685</v>
      </c>
      <c r="AA31" s="22">
        <v>1512212</v>
      </c>
    </row>
    <row r="32" spans="1:27" x14ac:dyDescent="0.25">
      <c r="A32" s="23" t="s">
        <v>59</v>
      </c>
      <c r="B32" s="17" t="s">
        <v>32</v>
      </c>
      <c r="C32" s="18">
        <v>84294429</v>
      </c>
      <c r="D32" s="18"/>
      <c r="E32" s="19">
        <v>7008572</v>
      </c>
      <c r="F32" s="20">
        <v>6230513</v>
      </c>
      <c r="G32" s="20">
        <v>83434351</v>
      </c>
      <c r="H32" s="20">
        <v>11044777</v>
      </c>
      <c r="I32" s="20">
        <v>3025988</v>
      </c>
      <c r="J32" s="20">
        <v>97505116</v>
      </c>
      <c r="K32" s="20">
        <v>5749202</v>
      </c>
      <c r="L32" s="20">
        <v>3320621</v>
      </c>
      <c r="M32" s="20">
        <v>3401016</v>
      </c>
      <c r="N32" s="20">
        <v>12470839</v>
      </c>
      <c r="O32" s="20">
        <v>3535629</v>
      </c>
      <c r="P32" s="20">
        <v>3304261</v>
      </c>
      <c r="Q32" s="20">
        <v>3298600</v>
      </c>
      <c r="R32" s="20">
        <v>10138490</v>
      </c>
      <c r="S32" s="20"/>
      <c r="T32" s="20"/>
      <c r="U32" s="20"/>
      <c r="V32" s="20"/>
      <c r="W32" s="20">
        <v>120114445</v>
      </c>
      <c r="X32" s="20">
        <v>4945217</v>
      </c>
      <c r="Y32" s="20">
        <v>115169228</v>
      </c>
      <c r="Z32" s="21">
        <v>2328.901401091196</v>
      </c>
      <c r="AA32" s="22">
        <v>6230513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2000000</v>
      </c>
      <c r="I33" s="20"/>
      <c r="J33" s="20">
        <v>2000000</v>
      </c>
      <c r="K33" s="20"/>
      <c r="L33" s="20"/>
      <c r="M33" s="20">
        <v>1000000</v>
      </c>
      <c r="N33" s="20">
        <v>1000000</v>
      </c>
      <c r="O33" s="20">
        <v>1000000</v>
      </c>
      <c r="P33" s="20"/>
      <c r="Q33" s="20"/>
      <c r="R33" s="20">
        <v>1000000</v>
      </c>
      <c r="S33" s="20"/>
      <c r="T33" s="20"/>
      <c r="U33" s="20"/>
      <c r="V33" s="20"/>
      <c r="W33" s="20">
        <v>4000000</v>
      </c>
      <c r="X33" s="20"/>
      <c r="Y33" s="20">
        <v>4000000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-75411</v>
      </c>
      <c r="D35" s="18"/>
      <c r="E35" s="19"/>
      <c r="F35" s="20"/>
      <c r="G35" s="20">
        <v>1030467</v>
      </c>
      <c r="H35" s="20">
        <v>-412118</v>
      </c>
      <c r="I35" s="20">
        <v>606630</v>
      </c>
      <c r="J35" s="20">
        <v>1224979</v>
      </c>
      <c r="K35" s="20">
        <v>91617</v>
      </c>
      <c r="L35" s="20">
        <v>-795615</v>
      </c>
      <c r="M35" s="20">
        <v>58844</v>
      </c>
      <c r="N35" s="20">
        <v>-645154</v>
      </c>
      <c r="O35" s="20">
        <v>25565</v>
      </c>
      <c r="P35" s="20">
        <v>581304</v>
      </c>
      <c r="Q35" s="20">
        <v>-561409</v>
      </c>
      <c r="R35" s="20">
        <v>45460</v>
      </c>
      <c r="S35" s="20"/>
      <c r="T35" s="20"/>
      <c r="U35" s="20"/>
      <c r="V35" s="20"/>
      <c r="W35" s="20">
        <v>625285</v>
      </c>
      <c r="X35" s="20"/>
      <c r="Y35" s="20">
        <v>625285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84468566</v>
      </c>
      <c r="D37" s="29">
        <f t="shared" ref="D37:Y37" si="3">SUM(D29:D36)</f>
        <v>0</v>
      </c>
      <c r="E37" s="30">
        <f t="shared" si="3"/>
        <v>8520784</v>
      </c>
      <c r="F37" s="31">
        <f t="shared" si="3"/>
        <v>7742725</v>
      </c>
      <c r="G37" s="31">
        <f t="shared" si="3"/>
        <v>84726430</v>
      </c>
      <c r="H37" s="31">
        <f t="shared" si="3"/>
        <v>12656218</v>
      </c>
      <c r="I37" s="31">
        <f t="shared" si="3"/>
        <v>3665118</v>
      </c>
      <c r="J37" s="31">
        <f t="shared" si="3"/>
        <v>101047766</v>
      </c>
      <c r="K37" s="31">
        <f t="shared" si="3"/>
        <v>5845207</v>
      </c>
      <c r="L37" s="31">
        <f t="shared" si="3"/>
        <v>2534659</v>
      </c>
      <c r="M37" s="31">
        <f t="shared" si="3"/>
        <v>4469243</v>
      </c>
      <c r="N37" s="31">
        <f t="shared" si="3"/>
        <v>12849109</v>
      </c>
      <c r="O37" s="31">
        <f t="shared" si="3"/>
        <v>4564679</v>
      </c>
      <c r="P37" s="31">
        <f t="shared" si="3"/>
        <v>3885100</v>
      </c>
      <c r="Q37" s="31">
        <f t="shared" si="3"/>
        <v>2749299</v>
      </c>
      <c r="R37" s="31">
        <f t="shared" si="3"/>
        <v>11199078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125095953</v>
      </c>
      <c r="X37" s="31">
        <f t="shared" si="3"/>
        <v>6457429</v>
      </c>
      <c r="Y37" s="31">
        <f t="shared" si="3"/>
        <v>118638524</v>
      </c>
      <c r="Z37" s="32">
        <f>+IF(X37&lt;&gt;0,+(Y37/X37)*100,0)</f>
        <v>1837.2408585522194</v>
      </c>
      <c r="AA37" s="33">
        <f>SUM(AA29:AA36)</f>
        <v>7742725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84468566</v>
      </c>
      <c r="D44" s="29">
        <f>+D37+D43</f>
        <v>0</v>
      </c>
      <c r="E44" s="30">
        <f t="shared" si="5"/>
        <v>8520784</v>
      </c>
      <c r="F44" s="31">
        <f t="shared" si="5"/>
        <v>7742725</v>
      </c>
      <c r="G44" s="31">
        <f t="shared" si="5"/>
        <v>84726430</v>
      </c>
      <c r="H44" s="31">
        <f t="shared" si="5"/>
        <v>12656218</v>
      </c>
      <c r="I44" s="31">
        <f t="shared" si="5"/>
        <v>3665118</v>
      </c>
      <c r="J44" s="31">
        <f t="shared" si="5"/>
        <v>101047766</v>
      </c>
      <c r="K44" s="31">
        <f t="shared" si="5"/>
        <v>5845207</v>
      </c>
      <c r="L44" s="31">
        <f t="shared" si="5"/>
        <v>2534659</v>
      </c>
      <c r="M44" s="31">
        <f t="shared" si="5"/>
        <v>4469243</v>
      </c>
      <c r="N44" s="31">
        <f t="shared" si="5"/>
        <v>12849109</v>
      </c>
      <c r="O44" s="31">
        <f t="shared" si="5"/>
        <v>4564679</v>
      </c>
      <c r="P44" s="31">
        <f t="shared" si="5"/>
        <v>3885100</v>
      </c>
      <c r="Q44" s="31">
        <f t="shared" si="5"/>
        <v>2749299</v>
      </c>
      <c r="R44" s="31">
        <f t="shared" si="5"/>
        <v>11199078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125095953</v>
      </c>
      <c r="X44" s="31">
        <f t="shared" si="5"/>
        <v>6457429</v>
      </c>
      <c r="Y44" s="31">
        <f t="shared" si="5"/>
        <v>118638524</v>
      </c>
      <c r="Z44" s="32">
        <f>+IF(X44&lt;&gt;0,+(Y44/X44)*100,0)</f>
        <v>1837.2408585522194</v>
      </c>
      <c r="AA44" s="33">
        <f>+AA37+AA43</f>
        <v>7742725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20550250</v>
      </c>
      <c r="D45" s="42">
        <f t="shared" si="6"/>
        <v>0</v>
      </c>
      <c r="E45" s="43">
        <f t="shared" si="6"/>
        <v>93630927</v>
      </c>
      <c r="F45" s="44">
        <f t="shared" si="6"/>
        <v>94423986</v>
      </c>
      <c r="G45" s="44">
        <f t="shared" si="6"/>
        <v>24790584</v>
      </c>
      <c r="H45" s="44">
        <f t="shared" si="6"/>
        <v>-5679862</v>
      </c>
      <c r="I45" s="44">
        <f t="shared" si="6"/>
        <v>142531</v>
      </c>
      <c r="J45" s="44">
        <f t="shared" si="6"/>
        <v>19253253</v>
      </c>
      <c r="K45" s="44">
        <f t="shared" si="6"/>
        <v>-1624515</v>
      </c>
      <c r="L45" s="44">
        <f t="shared" si="6"/>
        <v>562766</v>
      </c>
      <c r="M45" s="44">
        <f t="shared" si="6"/>
        <v>116185</v>
      </c>
      <c r="N45" s="44">
        <f t="shared" si="6"/>
        <v>-945564</v>
      </c>
      <c r="O45" s="44">
        <f t="shared" si="6"/>
        <v>-310471</v>
      </c>
      <c r="P45" s="44">
        <f t="shared" si="6"/>
        <v>-152301</v>
      </c>
      <c r="Q45" s="44">
        <f t="shared" si="6"/>
        <v>567350</v>
      </c>
      <c r="R45" s="44">
        <f t="shared" si="6"/>
        <v>104578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18412267</v>
      </c>
      <c r="X45" s="44">
        <f t="shared" si="6"/>
        <v>91556554</v>
      </c>
      <c r="Y45" s="44">
        <f t="shared" si="6"/>
        <v>-73144287</v>
      </c>
      <c r="Z45" s="45">
        <f>+IF(X45&lt;&gt;0,+(Y45/X45)*100,0)</f>
        <v>-79.889733508318812</v>
      </c>
      <c r="AA45" s="46">
        <f>+AA26-AA44</f>
        <v>94423986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9566361</v>
      </c>
      <c r="F47" s="20">
        <v>10359420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7491988</v>
      </c>
      <c r="Y47" s="20">
        <v>-7491988</v>
      </c>
      <c r="Z47" s="47">
        <v>-100</v>
      </c>
      <c r="AA47" s="22">
        <v>10359420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9566361</v>
      </c>
      <c r="F50" s="52">
        <f t="shared" si="7"/>
        <v>10359420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7491988</v>
      </c>
      <c r="Y50" s="52">
        <f t="shared" si="7"/>
        <v>-7491988</v>
      </c>
      <c r="Z50" s="53">
        <f>+IF(X50&lt;&gt;0,+(Y50/X50)*100,0)</f>
        <v>-100</v>
      </c>
      <c r="AA50" s="54">
        <f>SUM(AA47:AA49)</f>
        <v>10359420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186956873</v>
      </c>
      <c r="D7" s="18"/>
      <c r="E7" s="19">
        <v>4625365765</v>
      </c>
      <c r="F7" s="20">
        <v>4625365765</v>
      </c>
      <c r="G7" s="20">
        <v>288018988</v>
      </c>
      <c r="H7" s="20">
        <v>-118255158</v>
      </c>
      <c r="I7" s="20">
        <v>-144145740</v>
      </c>
      <c r="J7" s="20">
        <v>25618090</v>
      </c>
      <c r="K7" s="20">
        <v>2226163</v>
      </c>
      <c r="L7" s="20">
        <v>3446549</v>
      </c>
      <c r="M7" s="20">
        <v>14882543</v>
      </c>
      <c r="N7" s="20">
        <v>20555255</v>
      </c>
      <c r="O7" s="20">
        <v>261804541</v>
      </c>
      <c r="P7" s="20">
        <v>25211598</v>
      </c>
      <c r="Q7" s="20">
        <v>20879861</v>
      </c>
      <c r="R7" s="20">
        <v>307896000</v>
      </c>
      <c r="S7" s="20"/>
      <c r="T7" s="20"/>
      <c r="U7" s="20"/>
      <c r="V7" s="20"/>
      <c r="W7" s="20">
        <v>354069345</v>
      </c>
      <c r="X7" s="20">
        <v>3469024341</v>
      </c>
      <c r="Y7" s="20">
        <v>-3114954996</v>
      </c>
      <c r="Z7" s="21">
        <v>-89.793402692068341</v>
      </c>
      <c r="AA7" s="22">
        <v>4625365765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186956873</v>
      </c>
      <c r="D13" s="29">
        <f>SUM(D6:D12)</f>
        <v>0</v>
      </c>
      <c r="E13" s="30">
        <f t="shared" si="0"/>
        <v>4625365765</v>
      </c>
      <c r="F13" s="31">
        <f t="shared" si="0"/>
        <v>4625365765</v>
      </c>
      <c r="G13" s="31">
        <f t="shared" si="0"/>
        <v>288018988</v>
      </c>
      <c r="H13" s="31">
        <f t="shared" si="0"/>
        <v>-118255158</v>
      </c>
      <c r="I13" s="31">
        <f t="shared" si="0"/>
        <v>-144145740</v>
      </c>
      <c r="J13" s="31">
        <f t="shared" si="0"/>
        <v>25618090</v>
      </c>
      <c r="K13" s="31">
        <f t="shared" si="0"/>
        <v>2226163</v>
      </c>
      <c r="L13" s="31">
        <f t="shared" si="0"/>
        <v>3446549</v>
      </c>
      <c r="M13" s="31">
        <f t="shared" si="0"/>
        <v>14882543</v>
      </c>
      <c r="N13" s="31">
        <f t="shared" si="0"/>
        <v>20555255</v>
      </c>
      <c r="O13" s="31">
        <f t="shared" si="0"/>
        <v>261804541</v>
      </c>
      <c r="P13" s="31">
        <f t="shared" si="0"/>
        <v>25211598</v>
      </c>
      <c r="Q13" s="31">
        <f t="shared" si="0"/>
        <v>20879861</v>
      </c>
      <c r="R13" s="31">
        <f t="shared" si="0"/>
        <v>307896000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354069345</v>
      </c>
      <c r="X13" s="31">
        <f t="shared" si="0"/>
        <v>3469024341</v>
      </c>
      <c r="Y13" s="31">
        <f t="shared" si="0"/>
        <v>-3114954996</v>
      </c>
      <c r="Z13" s="32">
        <f>+IF(X13&lt;&gt;0,+(Y13/X13)*100,0)</f>
        <v>-89.793402692068341</v>
      </c>
      <c r="AA13" s="33">
        <f>SUM(AA6:AA12)</f>
        <v>4625365765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414835194</v>
      </c>
      <c r="D17" s="18"/>
      <c r="E17" s="19">
        <v>3922462033</v>
      </c>
      <c r="F17" s="20">
        <v>3925451481</v>
      </c>
      <c r="G17" s="24">
        <v>461962082</v>
      </c>
      <c r="H17" s="24">
        <v>99465</v>
      </c>
      <c r="I17" s="24">
        <v>-485876160</v>
      </c>
      <c r="J17" s="20">
        <v>-23814613</v>
      </c>
      <c r="K17" s="24">
        <v>1376385</v>
      </c>
      <c r="L17" s="24">
        <v>4104933</v>
      </c>
      <c r="M17" s="20"/>
      <c r="N17" s="24">
        <v>5481318</v>
      </c>
      <c r="O17" s="24">
        <v>439778089</v>
      </c>
      <c r="P17" s="24"/>
      <c r="Q17" s="20"/>
      <c r="R17" s="24">
        <v>439778089</v>
      </c>
      <c r="S17" s="24"/>
      <c r="T17" s="20"/>
      <c r="U17" s="24"/>
      <c r="V17" s="24"/>
      <c r="W17" s="24">
        <v>421444794</v>
      </c>
      <c r="X17" s="20">
        <v>2944027759</v>
      </c>
      <c r="Y17" s="24">
        <v>-2522582965</v>
      </c>
      <c r="Z17" s="25">
        <v>-85.684754747585927</v>
      </c>
      <c r="AA17" s="26">
        <v>3925451481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414835194</v>
      </c>
      <c r="D25" s="29">
        <f t="shared" ref="D25:Y25" si="1">SUM(D15:D24)</f>
        <v>0</v>
      </c>
      <c r="E25" s="35">
        <f t="shared" si="1"/>
        <v>3922462033</v>
      </c>
      <c r="F25" s="36">
        <f t="shared" si="1"/>
        <v>3925451481</v>
      </c>
      <c r="G25" s="36">
        <f t="shared" si="1"/>
        <v>461962082</v>
      </c>
      <c r="H25" s="36">
        <f t="shared" si="1"/>
        <v>99465</v>
      </c>
      <c r="I25" s="36">
        <f t="shared" si="1"/>
        <v>-485876160</v>
      </c>
      <c r="J25" s="36">
        <f t="shared" si="1"/>
        <v>-23814613</v>
      </c>
      <c r="K25" s="36">
        <f t="shared" si="1"/>
        <v>1376385</v>
      </c>
      <c r="L25" s="36">
        <f t="shared" si="1"/>
        <v>4104933</v>
      </c>
      <c r="M25" s="36">
        <f t="shared" si="1"/>
        <v>0</v>
      </c>
      <c r="N25" s="36">
        <f t="shared" si="1"/>
        <v>5481318</v>
      </c>
      <c r="O25" s="36">
        <f t="shared" si="1"/>
        <v>439778089</v>
      </c>
      <c r="P25" s="36">
        <f t="shared" si="1"/>
        <v>0</v>
      </c>
      <c r="Q25" s="36">
        <f t="shared" si="1"/>
        <v>0</v>
      </c>
      <c r="R25" s="36">
        <f t="shared" si="1"/>
        <v>439778089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421444794</v>
      </c>
      <c r="X25" s="36">
        <f t="shared" si="1"/>
        <v>2944027759</v>
      </c>
      <c r="Y25" s="36">
        <f t="shared" si="1"/>
        <v>-2522582965</v>
      </c>
      <c r="Z25" s="37">
        <f>+IF(X25&lt;&gt;0,+(Y25/X25)*100,0)</f>
        <v>-85.684754747585927</v>
      </c>
      <c r="AA25" s="38">
        <f>SUM(AA15:AA24)</f>
        <v>3925451481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601792067</v>
      </c>
      <c r="D26" s="29">
        <f>+D13+D25</f>
        <v>0</v>
      </c>
      <c r="E26" s="30">
        <f t="shared" si="2"/>
        <v>8547827798</v>
      </c>
      <c r="F26" s="31">
        <f t="shared" si="2"/>
        <v>8550817246</v>
      </c>
      <c r="G26" s="31">
        <f t="shared" si="2"/>
        <v>749981070</v>
      </c>
      <c r="H26" s="31">
        <f t="shared" si="2"/>
        <v>-118155693</v>
      </c>
      <c r="I26" s="31">
        <f t="shared" si="2"/>
        <v>-630021900</v>
      </c>
      <c r="J26" s="31">
        <f t="shared" si="2"/>
        <v>1803477</v>
      </c>
      <c r="K26" s="31">
        <f t="shared" si="2"/>
        <v>3602548</v>
      </c>
      <c r="L26" s="31">
        <f t="shared" si="2"/>
        <v>7551482</v>
      </c>
      <c r="M26" s="31">
        <f t="shared" si="2"/>
        <v>14882543</v>
      </c>
      <c r="N26" s="31">
        <f t="shared" si="2"/>
        <v>26036573</v>
      </c>
      <c r="O26" s="31">
        <f t="shared" si="2"/>
        <v>701582630</v>
      </c>
      <c r="P26" s="31">
        <f t="shared" si="2"/>
        <v>25211598</v>
      </c>
      <c r="Q26" s="31">
        <f t="shared" si="2"/>
        <v>20879861</v>
      </c>
      <c r="R26" s="31">
        <f t="shared" si="2"/>
        <v>747674089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775514139</v>
      </c>
      <c r="X26" s="31">
        <f t="shared" si="2"/>
        <v>6413052100</v>
      </c>
      <c r="Y26" s="31">
        <f t="shared" si="2"/>
        <v>-5637537961</v>
      </c>
      <c r="Z26" s="32">
        <f>+IF(X26&lt;&gt;0,+(Y26/X26)*100,0)</f>
        <v>-87.907253412146773</v>
      </c>
      <c r="AA26" s="33">
        <f>+AA13+AA25</f>
        <v>8550817246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-2297451</v>
      </c>
      <c r="D33" s="18"/>
      <c r="E33" s="19"/>
      <c r="F33" s="20"/>
      <c r="G33" s="20">
        <v>-2297451</v>
      </c>
      <c r="H33" s="20"/>
      <c r="I33" s="20"/>
      <c r="J33" s="20">
        <v>-2297451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-2297451</v>
      </c>
      <c r="X33" s="20"/>
      <c r="Y33" s="20">
        <v>-2297451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62623913</v>
      </c>
      <c r="D35" s="18"/>
      <c r="E35" s="19"/>
      <c r="F35" s="20"/>
      <c r="G35" s="20">
        <v>65760571</v>
      </c>
      <c r="H35" s="20">
        <v>3068815</v>
      </c>
      <c r="I35" s="20">
        <v>-51874543</v>
      </c>
      <c r="J35" s="20">
        <v>16954843</v>
      </c>
      <c r="K35" s="20">
        <v>-547723</v>
      </c>
      <c r="L35" s="20">
        <v>-476266</v>
      </c>
      <c r="M35" s="20">
        <v>976116</v>
      </c>
      <c r="N35" s="20">
        <v>-47873</v>
      </c>
      <c r="O35" s="20">
        <v>55040334</v>
      </c>
      <c r="P35" s="20">
        <v>2254420</v>
      </c>
      <c r="Q35" s="20">
        <v>1418044</v>
      </c>
      <c r="R35" s="20">
        <v>58712798</v>
      </c>
      <c r="S35" s="20"/>
      <c r="T35" s="20"/>
      <c r="U35" s="20"/>
      <c r="V35" s="20"/>
      <c r="W35" s="20">
        <v>75619768</v>
      </c>
      <c r="X35" s="20"/>
      <c r="Y35" s="20">
        <v>75619768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60326462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63463120</v>
      </c>
      <c r="H37" s="31">
        <f t="shared" si="3"/>
        <v>3068815</v>
      </c>
      <c r="I37" s="31">
        <f t="shared" si="3"/>
        <v>-51874543</v>
      </c>
      <c r="J37" s="31">
        <f t="shared" si="3"/>
        <v>14657392</v>
      </c>
      <c r="K37" s="31">
        <f t="shared" si="3"/>
        <v>-547723</v>
      </c>
      <c r="L37" s="31">
        <f t="shared" si="3"/>
        <v>-476266</v>
      </c>
      <c r="M37" s="31">
        <f t="shared" si="3"/>
        <v>976116</v>
      </c>
      <c r="N37" s="31">
        <f t="shared" si="3"/>
        <v>-47873</v>
      </c>
      <c r="O37" s="31">
        <f t="shared" si="3"/>
        <v>55040334</v>
      </c>
      <c r="P37" s="31">
        <f t="shared" si="3"/>
        <v>2254420</v>
      </c>
      <c r="Q37" s="31">
        <f t="shared" si="3"/>
        <v>1418044</v>
      </c>
      <c r="R37" s="31">
        <f t="shared" si="3"/>
        <v>58712798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73322317</v>
      </c>
      <c r="X37" s="31">
        <f t="shared" si="3"/>
        <v>0</v>
      </c>
      <c r="Y37" s="31">
        <f t="shared" si="3"/>
        <v>73322317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60326462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63463120</v>
      </c>
      <c r="H44" s="31">
        <f t="shared" si="5"/>
        <v>3068815</v>
      </c>
      <c r="I44" s="31">
        <f t="shared" si="5"/>
        <v>-51874543</v>
      </c>
      <c r="J44" s="31">
        <f t="shared" si="5"/>
        <v>14657392</v>
      </c>
      <c r="K44" s="31">
        <f t="shared" si="5"/>
        <v>-547723</v>
      </c>
      <c r="L44" s="31">
        <f t="shared" si="5"/>
        <v>-476266</v>
      </c>
      <c r="M44" s="31">
        <f t="shared" si="5"/>
        <v>976116</v>
      </c>
      <c r="N44" s="31">
        <f t="shared" si="5"/>
        <v>-47873</v>
      </c>
      <c r="O44" s="31">
        <f t="shared" si="5"/>
        <v>55040334</v>
      </c>
      <c r="P44" s="31">
        <f t="shared" si="5"/>
        <v>2254420</v>
      </c>
      <c r="Q44" s="31">
        <f t="shared" si="5"/>
        <v>1418044</v>
      </c>
      <c r="R44" s="31">
        <f t="shared" si="5"/>
        <v>58712798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73322317</v>
      </c>
      <c r="X44" s="31">
        <f t="shared" si="5"/>
        <v>0</v>
      </c>
      <c r="Y44" s="31">
        <f t="shared" si="5"/>
        <v>73322317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541465605</v>
      </c>
      <c r="D45" s="42">
        <f t="shared" si="6"/>
        <v>0</v>
      </c>
      <c r="E45" s="43">
        <f t="shared" si="6"/>
        <v>8547827798</v>
      </c>
      <c r="F45" s="44">
        <f t="shared" si="6"/>
        <v>8550817246</v>
      </c>
      <c r="G45" s="44">
        <f t="shared" si="6"/>
        <v>686517950</v>
      </c>
      <c r="H45" s="44">
        <f t="shared" si="6"/>
        <v>-121224508</v>
      </c>
      <c r="I45" s="44">
        <f t="shared" si="6"/>
        <v>-578147357</v>
      </c>
      <c r="J45" s="44">
        <f t="shared" si="6"/>
        <v>-12853915</v>
      </c>
      <c r="K45" s="44">
        <f t="shared" si="6"/>
        <v>4150271</v>
      </c>
      <c r="L45" s="44">
        <f t="shared" si="6"/>
        <v>8027748</v>
      </c>
      <c r="M45" s="44">
        <f t="shared" si="6"/>
        <v>13906427</v>
      </c>
      <c r="N45" s="44">
        <f t="shared" si="6"/>
        <v>26084446</v>
      </c>
      <c r="O45" s="44">
        <f t="shared" si="6"/>
        <v>646542296</v>
      </c>
      <c r="P45" s="44">
        <f t="shared" si="6"/>
        <v>22957178</v>
      </c>
      <c r="Q45" s="44">
        <f t="shared" si="6"/>
        <v>19461817</v>
      </c>
      <c r="R45" s="44">
        <f t="shared" si="6"/>
        <v>688961291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702191822</v>
      </c>
      <c r="X45" s="44">
        <f t="shared" si="6"/>
        <v>6413052100</v>
      </c>
      <c r="Y45" s="44">
        <f t="shared" si="6"/>
        <v>-5710860278</v>
      </c>
      <c r="Z45" s="45">
        <f>+IF(X45&lt;&gt;0,+(Y45/X45)*100,0)</f>
        <v>-89.050582919792589</v>
      </c>
      <c r="AA45" s="46">
        <f>+AA26-AA44</f>
        <v>8550817246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-513368893</v>
      </c>
      <c r="D47" s="18"/>
      <c r="E47" s="19"/>
      <c r="F47" s="20"/>
      <c r="G47" s="20">
        <v>-378173786</v>
      </c>
      <c r="H47" s="20">
        <v>-778568449</v>
      </c>
      <c r="I47" s="20">
        <v>271513065</v>
      </c>
      <c r="J47" s="20">
        <v>-885229170</v>
      </c>
      <c r="K47" s="20">
        <v>37796656</v>
      </c>
      <c r="L47" s="20">
        <v>37025264</v>
      </c>
      <c r="M47" s="20">
        <v>-10489327</v>
      </c>
      <c r="N47" s="20">
        <v>64332593</v>
      </c>
      <c r="O47" s="20">
        <v>-498112225</v>
      </c>
      <c r="P47" s="20">
        <v>55106495</v>
      </c>
      <c r="Q47" s="20">
        <v>-4775750</v>
      </c>
      <c r="R47" s="20">
        <v>-447781480</v>
      </c>
      <c r="S47" s="20"/>
      <c r="T47" s="20"/>
      <c r="U47" s="20"/>
      <c r="V47" s="20"/>
      <c r="W47" s="20">
        <v>-1268678057</v>
      </c>
      <c r="X47" s="20"/>
      <c r="Y47" s="20">
        <v>-1268678057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-513368893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-378173786</v>
      </c>
      <c r="H50" s="52">
        <f t="shared" si="7"/>
        <v>-778568449</v>
      </c>
      <c r="I50" s="52">
        <f t="shared" si="7"/>
        <v>271513065</v>
      </c>
      <c r="J50" s="52">
        <f t="shared" si="7"/>
        <v>-885229170</v>
      </c>
      <c r="K50" s="52">
        <f t="shared" si="7"/>
        <v>37796656</v>
      </c>
      <c r="L50" s="52">
        <f t="shared" si="7"/>
        <v>37025264</v>
      </c>
      <c r="M50" s="52">
        <f t="shared" si="7"/>
        <v>-10489327</v>
      </c>
      <c r="N50" s="52">
        <f t="shared" si="7"/>
        <v>64332593</v>
      </c>
      <c r="O50" s="52">
        <f t="shared" si="7"/>
        <v>-498112225</v>
      </c>
      <c r="P50" s="52">
        <f t="shared" si="7"/>
        <v>55106495</v>
      </c>
      <c r="Q50" s="52">
        <f t="shared" si="7"/>
        <v>-4775750</v>
      </c>
      <c r="R50" s="52">
        <f t="shared" si="7"/>
        <v>-447781480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-1268678057</v>
      </c>
      <c r="X50" s="52">
        <f t="shared" si="7"/>
        <v>0</v>
      </c>
      <c r="Y50" s="52">
        <f t="shared" si="7"/>
        <v>-1268678057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-7230605</v>
      </c>
      <c r="I6" s="20">
        <v>-7704696</v>
      </c>
      <c r="J6" s="20">
        <v>-14935301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-14935301</v>
      </c>
      <c r="X6" s="20"/>
      <c r="Y6" s="20">
        <v>-14935301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641411</v>
      </c>
      <c r="I7" s="20">
        <v>-1551113</v>
      </c>
      <c r="J7" s="20">
        <v>-909702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-909702</v>
      </c>
      <c r="X7" s="20"/>
      <c r="Y7" s="20">
        <v>-909702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-6589194</v>
      </c>
      <c r="I13" s="31">
        <f t="shared" si="0"/>
        <v>-9255809</v>
      </c>
      <c r="J13" s="31">
        <f t="shared" si="0"/>
        <v>-15845003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-15845003</v>
      </c>
      <c r="X13" s="31">
        <f t="shared" si="0"/>
        <v>0</v>
      </c>
      <c r="Y13" s="31">
        <f t="shared" si="0"/>
        <v>-15845003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415643</v>
      </c>
      <c r="G17" s="24"/>
      <c r="H17" s="24"/>
      <c r="I17" s="24"/>
      <c r="J17" s="20"/>
      <c r="K17" s="24">
        <v>156472</v>
      </c>
      <c r="L17" s="24"/>
      <c r="M17" s="20"/>
      <c r="N17" s="24">
        <v>156472</v>
      </c>
      <c r="O17" s="24"/>
      <c r="P17" s="24"/>
      <c r="Q17" s="20">
        <v>522583</v>
      </c>
      <c r="R17" s="24">
        <v>522583</v>
      </c>
      <c r="S17" s="24"/>
      <c r="T17" s="20"/>
      <c r="U17" s="24"/>
      <c r="V17" s="24"/>
      <c r="W17" s="24">
        <v>679055</v>
      </c>
      <c r="X17" s="20">
        <v>103911</v>
      </c>
      <c r="Y17" s="24">
        <v>575144</v>
      </c>
      <c r="Z17" s="25">
        <v>553.49674240455772</v>
      </c>
      <c r="AA17" s="26">
        <v>415643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415643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156472</v>
      </c>
      <c r="L25" s="36">
        <f t="shared" si="1"/>
        <v>0</v>
      </c>
      <c r="M25" s="36">
        <f t="shared" si="1"/>
        <v>0</v>
      </c>
      <c r="N25" s="36">
        <f t="shared" si="1"/>
        <v>156472</v>
      </c>
      <c r="O25" s="36">
        <f t="shared" si="1"/>
        <v>0</v>
      </c>
      <c r="P25" s="36">
        <f t="shared" si="1"/>
        <v>0</v>
      </c>
      <c r="Q25" s="36">
        <f t="shared" si="1"/>
        <v>522583</v>
      </c>
      <c r="R25" s="36">
        <f t="shared" si="1"/>
        <v>522583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679055</v>
      </c>
      <c r="X25" s="36">
        <f t="shared" si="1"/>
        <v>103911</v>
      </c>
      <c r="Y25" s="36">
        <f t="shared" si="1"/>
        <v>575144</v>
      </c>
      <c r="Z25" s="37">
        <f>+IF(X25&lt;&gt;0,+(Y25/X25)*100,0)</f>
        <v>553.49674240455772</v>
      </c>
      <c r="AA25" s="38">
        <f>SUM(AA15:AA24)</f>
        <v>415643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415643</v>
      </c>
      <c r="G26" s="31">
        <f t="shared" si="2"/>
        <v>0</v>
      </c>
      <c r="H26" s="31">
        <f t="shared" si="2"/>
        <v>-6589194</v>
      </c>
      <c r="I26" s="31">
        <f t="shared" si="2"/>
        <v>-9255809</v>
      </c>
      <c r="J26" s="31">
        <f t="shared" si="2"/>
        <v>-15845003</v>
      </c>
      <c r="K26" s="31">
        <f t="shared" si="2"/>
        <v>156472</v>
      </c>
      <c r="L26" s="31">
        <f t="shared" si="2"/>
        <v>0</v>
      </c>
      <c r="M26" s="31">
        <f t="shared" si="2"/>
        <v>0</v>
      </c>
      <c r="N26" s="31">
        <f t="shared" si="2"/>
        <v>156472</v>
      </c>
      <c r="O26" s="31">
        <f t="shared" si="2"/>
        <v>0</v>
      </c>
      <c r="P26" s="31">
        <f t="shared" si="2"/>
        <v>0</v>
      </c>
      <c r="Q26" s="31">
        <f t="shared" si="2"/>
        <v>522583</v>
      </c>
      <c r="R26" s="31">
        <f t="shared" si="2"/>
        <v>522583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-15165948</v>
      </c>
      <c r="X26" s="31">
        <f t="shared" si="2"/>
        <v>103911</v>
      </c>
      <c r="Y26" s="31">
        <f t="shared" si="2"/>
        <v>-15269859</v>
      </c>
      <c r="Z26" s="32">
        <f>+IF(X26&lt;&gt;0,+(Y26/X26)*100,0)</f>
        <v>-14695.132372896034</v>
      </c>
      <c r="AA26" s="33">
        <f>+AA13+AA25</f>
        <v>415643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-6674</v>
      </c>
      <c r="I31" s="20">
        <v>-5663</v>
      </c>
      <c r="J31" s="20">
        <v>-12337</v>
      </c>
      <c r="K31" s="20">
        <v>-5997</v>
      </c>
      <c r="L31" s="20"/>
      <c r="M31" s="20">
        <v>-7384</v>
      </c>
      <c r="N31" s="20">
        <v>-13381</v>
      </c>
      <c r="O31" s="20"/>
      <c r="P31" s="20">
        <v>-25465</v>
      </c>
      <c r="Q31" s="20">
        <v>-13658</v>
      </c>
      <c r="R31" s="20">
        <v>-39123</v>
      </c>
      <c r="S31" s="20"/>
      <c r="T31" s="20"/>
      <c r="U31" s="20"/>
      <c r="V31" s="20"/>
      <c r="W31" s="20">
        <v>-64841</v>
      </c>
      <c r="X31" s="20"/>
      <c r="Y31" s="20">
        <v>-64841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24798020</v>
      </c>
      <c r="I32" s="20">
        <v>24562675</v>
      </c>
      <c r="J32" s="20">
        <v>49360695</v>
      </c>
      <c r="K32" s="20">
        <v>16107094</v>
      </c>
      <c r="L32" s="20"/>
      <c r="M32" s="20">
        <v>-2372934</v>
      </c>
      <c r="N32" s="20">
        <v>13734160</v>
      </c>
      <c r="O32" s="20"/>
      <c r="P32" s="20">
        <v>51028402</v>
      </c>
      <c r="Q32" s="20">
        <v>12830172</v>
      </c>
      <c r="R32" s="20">
        <v>63858574</v>
      </c>
      <c r="S32" s="20"/>
      <c r="T32" s="20"/>
      <c r="U32" s="20"/>
      <c r="V32" s="20"/>
      <c r="W32" s="20">
        <v>126953429</v>
      </c>
      <c r="X32" s="20"/>
      <c r="Y32" s="20">
        <v>126953429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24791346</v>
      </c>
      <c r="I37" s="31">
        <f t="shared" si="3"/>
        <v>24557012</v>
      </c>
      <c r="J37" s="31">
        <f t="shared" si="3"/>
        <v>49348358</v>
      </c>
      <c r="K37" s="31">
        <f t="shared" si="3"/>
        <v>16101097</v>
      </c>
      <c r="L37" s="31">
        <f t="shared" si="3"/>
        <v>0</v>
      </c>
      <c r="M37" s="31">
        <f t="shared" si="3"/>
        <v>-2380318</v>
      </c>
      <c r="N37" s="31">
        <f t="shared" si="3"/>
        <v>13720779</v>
      </c>
      <c r="O37" s="31">
        <f t="shared" si="3"/>
        <v>0</v>
      </c>
      <c r="P37" s="31">
        <f t="shared" si="3"/>
        <v>51002937</v>
      </c>
      <c r="Q37" s="31">
        <f t="shared" si="3"/>
        <v>12816514</v>
      </c>
      <c r="R37" s="31">
        <f t="shared" si="3"/>
        <v>63819451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126888588</v>
      </c>
      <c r="X37" s="31">
        <f t="shared" si="3"/>
        <v>0</v>
      </c>
      <c r="Y37" s="31">
        <f t="shared" si="3"/>
        <v>126888588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24791346</v>
      </c>
      <c r="I44" s="31">
        <f t="shared" si="5"/>
        <v>24557012</v>
      </c>
      <c r="J44" s="31">
        <f t="shared" si="5"/>
        <v>49348358</v>
      </c>
      <c r="K44" s="31">
        <f t="shared" si="5"/>
        <v>16101097</v>
      </c>
      <c r="L44" s="31">
        <f t="shared" si="5"/>
        <v>0</v>
      </c>
      <c r="M44" s="31">
        <f t="shared" si="5"/>
        <v>-2380318</v>
      </c>
      <c r="N44" s="31">
        <f t="shared" si="5"/>
        <v>13720779</v>
      </c>
      <c r="O44" s="31">
        <f t="shared" si="5"/>
        <v>0</v>
      </c>
      <c r="P44" s="31">
        <f t="shared" si="5"/>
        <v>51002937</v>
      </c>
      <c r="Q44" s="31">
        <f t="shared" si="5"/>
        <v>12816514</v>
      </c>
      <c r="R44" s="31">
        <f t="shared" si="5"/>
        <v>63819451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126888588</v>
      </c>
      <c r="X44" s="31">
        <f t="shared" si="5"/>
        <v>0</v>
      </c>
      <c r="Y44" s="31">
        <f t="shared" si="5"/>
        <v>126888588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415643</v>
      </c>
      <c r="G45" s="44">
        <f t="shared" si="6"/>
        <v>0</v>
      </c>
      <c r="H45" s="44">
        <f t="shared" si="6"/>
        <v>-31380540</v>
      </c>
      <c r="I45" s="44">
        <f t="shared" si="6"/>
        <v>-33812821</v>
      </c>
      <c r="J45" s="44">
        <f t="shared" si="6"/>
        <v>-65193361</v>
      </c>
      <c r="K45" s="44">
        <f t="shared" si="6"/>
        <v>-15944625</v>
      </c>
      <c r="L45" s="44">
        <f t="shared" si="6"/>
        <v>0</v>
      </c>
      <c r="M45" s="44">
        <f t="shared" si="6"/>
        <v>2380318</v>
      </c>
      <c r="N45" s="44">
        <f t="shared" si="6"/>
        <v>-13564307</v>
      </c>
      <c r="O45" s="44">
        <f t="shared" si="6"/>
        <v>0</v>
      </c>
      <c r="P45" s="44">
        <f t="shared" si="6"/>
        <v>-51002937</v>
      </c>
      <c r="Q45" s="44">
        <f t="shared" si="6"/>
        <v>-12293931</v>
      </c>
      <c r="R45" s="44">
        <f t="shared" si="6"/>
        <v>-63296868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-142054536</v>
      </c>
      <c r="X45" s="44">
        <f t="shared" si="6"/>
        <v>103911</v>
      </c>
      <c r="Y45" s="44">
        <f t="shared" si="6"/>
        <v>-142158447</v>
      </c>
      <c r="Z45" s="45">
        <f>+IF(X45&lt;&gt;0,+(Y45/X45)*100,0)</f>
        <v>-136807.890406213</v>
      </c>
      <c r="AA45" s="46">
        <f>+AA26-AA44</f>
        <v>415643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83151847</v>
      </c>
      <c r="D6" s="18"/>
      <c r="E6" s="19">
        <v>43141252</v>
      </c>
      <c r="F6" s="20">
        <v>92599598</v>
      </c>
      <c r="G6" s="20">
        <v>74497493</v>
      </c>
      <c r="H6" s="20">
        <v>11012834</v>
      </c>
      <c r="I6" s="20">
        <v>-6294561</v>
      </c>
      <c r="J6" s="20">
        <v>79215766</v>
      </c>
      <c r="K6" s="20">
        <v>334902</v>
      </c>
      <c r="L6" s="20">
        <v>219533</v>
      </c>
      <c r="M6" s="20">
        <v>8219574</v>
      </c>
      <c r="N6" s="20">
        <v>8774009</v>
      </c>
      <c r="O6" s="20">
        <v>-150099</v>
      </c>
      <c r="P6" s="20">
        <v>1285554</v>
      </c>
      <c r="Q6" s="20">
        <v>8726290</v>
      </c>
      <c r="R6" s="20">
        <v>9861745</v>
      </c>
      <c r="S6" s="20"/>
      <c r="T6" s="20"/>
      <c r="U6" s="20"/>
      <c r="V6" s="20"/>
      <c r="W6" s="20">
        <v>97851520</v>
      </c>
      <c r="X6" s="20">
        <v>86960246</v>
      </c>
      <c r="Y6" s="20">
        <v>10891274</v>
      </c>
      <c r="Z6" s="21">
        <v>12.524428691243584</v>
      </c>
      <c r="AA6" s="22">
        <v>92599598</v>
      </c>
    </row>
    <row r="7" spans="1:27" x14ac:dyDescent="0.25">
      <c r="A7" s="23" t="s">
        <v>35</v>
      </c>
      <c r="B7" s="17" t="s">
        <v>32</v>
      </c>
      <c r="C7" s="18">
        <v>58230812</v>
      </c>
      <c r="D7" s="18"/>
      <c r="E7" s="19">
        <v>100951700</v>
      </c>
      <c r="F7" s="20">
        <v>53293544</v>
      </c>
      <c r="G7" s="20">
        <v>58554712</v>
      </c>
      <c r="H7" s="20">
        <v>-686045</v>
      </c>
      <c r="I7" s="20">
        <v>-167269</v>
      </c>
      <c r="J7" s="20">
        <v>57701398</v>
      </c>
      <c r="K7" s="20">
        <v>417962</v>
      </c>
      <c r="L7" s="20">
        <v>-595734</v>
      </c>
      <c r="M7" s="20">
        <v>1386817</v>
      </c>
      <c r="N7" s="20">
        <v>1209045</v>
      </c>
      <c r="O7" s="20">
        <v>453301</v>
      </c>
      <c r="P7" s="20">
        <v>-139288</v>
      </c>
      <c r="Q7" s="20">
        <v>10300700</v>
      </c>
      <c r="R7" s="20">
        <v>10614713</v>
      </c>
      <c r="S7" s="20"/>
      <c r="T7" s="20"/>
      <c r="U7" s="20"/>
      <c r="V7" s="20"/>
      <c r="W7" s="20">
        <v>69525156</v>
      </c>
      <c r="X7" s="20">
        <v>53543546</v>
      </c>
      <c r="Y7" s="20">
        <v>15981610</v>
      </c>
      <c r="Z7" s="21">
        <v>29.847873728796369</v>
      </c>
      <c r="AA7" s="22">
        <v>53293544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-2573323</v>
      </c>
      <c r="D10" s="18"/>
      <c r="E10" s="19">
        <v>-2409138</v>
      </c>
      <c r="F10" s="20">
        <v>-5044534</v>
      </c>
      <c r="G10" s="20">
        <v>-2573324</v>
      </c>
      <c r="H10" s="20"/>
      <c r="I10" s="20">
        <v>-15033</v>
      </c>
      <c r="J10" s="20">
        <v>-2588357</v>
      </c>
      <c r="K10" s="20"/>
      <c r="L10" s="20">
        <v>-150731</v>
      </c>
      <c r="M10" s="20">
        <v>-33248</v>
      </c>
      <c r="N10" s="20">
        <v>-183979</v>
      </c>
      <c r="O10" s="20"/>
      <c r="P10" s="20"/>
      <c r="Q10" s="20">
        <v>-676581</v>
      </c>
      <c r="R10" s="20">
        <v>-676581</v>
      </c>
      <c r="S10" s="20"/>
      <c r="T10" s="20"/>
      <c r="U10" s="20"/>
      <c r="V10" s="20"/>
      <c r="W10" s="20">
        <v>-3448917</v>
      </c>
      <c r="X10" s="20">
        <v>-2912545</v>
      </c>
      <c r="Y10" s="20">
        <v>-536372</v>
      </c>
      <c r="Z10" s="21">
        <v>18.415921470741225</v>
      </c>
      <c r="AA10" s="22">
        <v>-5044534</v>
      </c>
    </row>
    <row r="11" spans="1:27" x14ac:dyDescent="0.25">
      <c r="A11" s="23" t="s">
        <v>39</v>
      </c>
      <c r="B11" s="17" t="s">
        <v>32</v>
      </c>
      <c r="C11" s="18">
        <v>78445638</v>
      </c>
      <c r="D11" s="18"/>
      <c r="E11" s="19">
        <v>64329319</v>
      </c>
      <c r="F11" s="20">
        <v>64329319</v>
      </c>
      <c r="G11" s="24">
        <v>80322763</v>
      </c>
      <c r="H11" s="24">
        <v>2039572</v>
      </c>
      <c r="I11" s="24">
        <v>1189205</v>
      </c>
      <c r="J11" s="20">
        <v>83551540</v>
      </c>
      <c r="K11" s="24">
        <v>1167022</v>
      </c>
      <c r="L11" s="24">
        <v>1099852</v>
      </c>
      <c r="M11" s="20">
        <v>1123466</v>
      </c>
      <c r="N11" s="24">
        <v>3390340</v>
      </c>
      <c r="O11" s="24">
        <v>148487</v>
      </c>
      <c r="P11" s="24">
        <v>1178061</v>
      </c>
      <c r="Q11" s="20">
        <v>2003703</v>
      </c>
      <c r="R11" s="24">
        <v>3330251</v>
      </c>
      <c r="S11" s="24"/>
      <c r="T11" s="20"/>
      <c r="U11" s="24"/>
      <c r="V11" s="24"/>
      <c r="W11" s="24">
        <v>90272131</v>
      </c>
      <c r="X11" s="20">
        <v>64329319</v>
      </c>
      <c r="Y11" s="24">
        <v>25942812</v>
      </c>
      <c r="Z11" s="25">
        <v>40.328130941351951</v>
      </c>
      <c r="AA11" s="26">
        <v>64329319</v>
      </c>
    </row>
    <row r="12" spans="1:27" x14ac:dyDescent="0.25">
      <c r="A12" s="23" t="s">
        <v>40</v>
      </c>
      <c r="B12" s="17" t="s">
        <v>32</v>
      </c>
      <c r="C12" s="18">
        <v>2902646</v>
      </c>
      <c r="D12" s="18"/>
      <c r="E12" s="19">
        <v>2928972</v>
      </c>
      <c r="F12" s="20">
        <v>2928972</v>
      </c>
      <c r="G12" s="20">
        <v>2902646</v>
      </c>
      <c r="H12" s="20"/>
      <c r="I12" s="20"/>
      <c r="J12" s="20">
        <v>2902646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2902646</v>
      </c>
      <c r="X12" s="20">
        <v>2928972</v>
      </c>
      <c r="Y12" s="20">
        <v>-26326</v>
      </c>
      <c r="Z12" s="21">
        <v>-0.8988136451970179</v>
      </c>
      <c r="AA12" s="22">
        <v>2928972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220157620</v>
      </c>
      <c r="D13" s="29">
        <f>SUM(D6:D12)</f>
        <v>0</v>
      </c>
      <c r="E13" s="30">
        <f t="shared" si="0"/>
        <v>208942105</v>
      </c>
      <c r="F13" s="31">
        <f t="shared" si="0"/>
        <v>208106899</v>
      </c>
      <c r="G13" s="31">
        <f t="shared" si="0"/>
        <v>213704290</v>
      </c>
      <c r="H13" s="31">
        <f t="shared" si="0"/>
        <v>12366361</v>
      </c>
      <c r="I13" s="31">
        <f t="shared" si="0"/>
        <v>-5287658</v>
      </c>
      <c r="J13" s="31">
        <f t="shared" si="0"/>
        <v>220782993</v>
      </c>
      <c r="K13" s="31">
        <f t="shared" si="0"/>
        <v>1919886</v>
      </c>
      <c r="L13" s="31">
        <f t="shared" si="0"/>
        <v>572920</v>
      </c>
      <c r="M13" s="31">
        <f t="shared" si="0"/>
        <v>10696609</v>
      </c>
      <c r="N13" s="31">
        <f t="shared" si="0"/>
        <v>13189415</v>
      </c>
      <c r="O13" s="31">
        <f t="shared" si="0"/>
        <v>451689</v>
      </c>
      <c r="P13" s="31">
        <f t="shared" si="0"/>
        <v>2324327</v>
      </c>
      <c r="Q13" s="31">
        <f t="shared" si="0"/>
        <v>20354112</v>
      </c>
      <c r="R13" s="31">
        <f t="shared" si="0"/>
        <v>23130128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257102536</v>
      </c>
      <c r="X13" s="31">
        <f t="shared" si="0"/>
        <v>204849538</v>
      </c>
      <c r="Y13" s="31">
        <f t="shared" si="0"/>
        <v>52252998</v>
      </c>
      <c r="Z13" s="32">
        <f>+IF(X13&lt;&gt;0,+(Y13/X13)*100,0)</f>
        <v>25.507989185701753</v>
      </c>
      <c r="AA13" s="33">
        <f>SUM(AA6:AA12)</f>
        <v>208106899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3549889</v>
      </c>
      <c r="D17" s="18"/>
      <c r="E17" s="19">
        <v>-23785286</v>
      </c>
      <c r="F17" s="20">
        <v>-26781907</v>
      </c>
      <c r="G17" s="24">
        <v>1819272</v>
      </c>
      <c r="H17" s="24">
        <v>994622</v>
      </c>
      <c r="I17" s="24">
        <v>453223</v>
      </c>
      <c r="J17" s="20">
        <v>3267117</v>
      </c>
      <c r="K17" s="24">
        <v>-709166</v>
      </c>
      <c r="L17" s="24">
        <v>-686247</v>
      </c>
      <c r="M17" s="20">
        <v>-709119</v>
      </c>
      <c r="N17" s="24">
        <v>-2104532</v>
      </c>
      <c r="O17" s="24">
        <v>-709119</v>
      </c>
      <c r="P17" s="24">
        <v>-663292</v>
      </c>
      <c r="Q17" s="20">
        <v>-708897</v>
      </c>
      <c r="R17" s="24">
        <v>-2081308</v>
      </c>
      <c r="S17" s="24"/>
      <c r="T17" s="20"/>
      <c r="U17" s="24"/>
      <c r="V17" s="24"/>
      <c r="W17" s="24">
        <v>-918723</v>
      </c>
      <c r="X17" s="20">
        <v>-27481360</v>
      </c>
      <c r="Y17" s="24">
        <v>26562637</v>
      </c>
      <c r="Z17" s="25">
        <v>-96.656923092598035</v>
      </c>
      <c r="AA17" s="26">
        <v>-26781907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3549889</v>
      </c>
      <c r="D25" s="29">
        <f t="shared" ref="D25:Y25" si="1">SUM(D15:D24)</f>
        <v>0</v>
      </c>
      <c r="E25" s="35">
        <f t="shared" si="1"/>
        <v>-23785286</v>
      </c>
      <c r="F25" s="36">
        <f t="shared" si="1"/>
        <v>-26781907</v>
      </c>
      <c r="G25" s="36">
        <f t="shared" si="1"/>
        <v>1819272</v>
      </c>
      <c r="H25" s="36">
        <f t="shared" si="1"/>
        <v>994622</v>
      </c>
      <c r="I25" s="36">
        <f t="shared" si="1"/>
        <v>453223</v>
      </c>
      <c r="J25" s="36">
        <f t="shared" si="1"/>
        <v>3267117</v>
      </c>
      <c r="K25" s="36">
        <f t="shared" si="1"/>
        <v>-709166</v>
      </c>
      <c r="L25" s="36">
        <f t="shared" si="1"/>
        <v>-686247</v>
      </c>
      <c r="M25" s="36">
        <f t="shared" si="1"/>
        <v>-709119</v>
      </c>
      <c r="N25" s="36">
        <f t="shared" si="1"/>
        <v>-2104532</v>
      </c>
      <c r="O25" s="36">
        <f t="shared" si="1"/>
        <v>-709119</v>
      </c>
      <c r="P25" s="36">
        <f t="shared" si="1"/>
        <v>-663292</v>
      </c>
      <c r="Q25" s="36">
        <f t="shared" si="1"/>
        <v>-708897</v>
      </c>
      <c r="R25" s="36">
        <f t="shared" si="1"/>
        <v>-2081308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-918723</v>
      </c>
      <c r="X25" s="36">
        <f t="shared" si="1"/>
        <v>-27481360</v>
      </c>
      <c r="Y25" s="36">
        <f t="shared" si="1"/>
        <v>26562637</v>
      </c>
      <c r="Z25" s="37">
        <f>+IF(X25&lt;&gt;0,+(Y25/X25)*100,0)</f>
        <v>-96.656923092598035</v>
      </c>
      <c r="AA25" s="38">
        <f>SUM(AA15:AA24)</f>
        <v>-26781907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223707509</v>
      </c>
      <c r="D26" s="29">
        <f>+D13+D25</f>
        <v>0</v>
      </c>
      <c r="E26" s="30">
        <f t="shared" si="2"/>
        <v>185156819</v>
      </c>
      <c r="F26" s="31">
        <f t="shared" si="2"/>
        <v>181324992</v>
      </c>
      <c r="G26" s="31">
        <f t="shared" si="2"/>
        <v>215523562</v>
      </c>
      <c r="H26" s="31">
        <f t="shared" si="2"/>
        <v>13360983</v>
      </c>
      <c r="I26" s="31">
        <f t="shared" si="2"/>
        <v>-4834435</v>
      </c>
      <c r="J26" s="31">
        <f t="shared" si="2"/>
        <v>224050110</v>
      </c>
      <c r="K26" s="31">
        <f t="shared" si="2"/>
        <v>1210720</v>
      </c>
      <c r="L26" s="31">
        <f t="shared" si="2"/>
        <v>-113327</v>
      </c>
      <c r="M26" s="31">
        <f t="shared" si="2"/>
        <v>9987490</v>
      </c>
      <c r="N26" s="31">
        <f t="shared" si="2"/>
        <v>11084883</v>
      </c>
      <c r="O26" s="31">
        <f t="shared" si="2"/>
        <v>-257430</v>
      </c>
      <c r="P26" s="31">
        <f t="shared" si="2"/>
        <v>1661035</v>
      </c>
      <c r="Q26" s="31">
        <f t="shared" si="2"/>
        <v>19645215</v>
      </c>
      <c r="R26" s="31">
        <f t="shared" si="2"/>
        <v>21048820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256183813</v>
      </c>
      <c r="X26" s="31">
        <f t="shared" si="2"/>
        <v>177368178</v>
      </c>
      <c r="Y26" s="31">
        <f t="shared" si="2"/>
        <v>78815635</v>
      </c>
      <c r="Z26" s="32">
        <f>+IF(X26&lt;&gt;0,+(Y26/X26)*100,0)</f>
        <v>44.436175580492232</v>
      </c>
      <c r="AA26" s="33">
        <f>+AA13+AA25</f>
        <v>181324992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3057797</v>
      </c>
      <c r="D31" s="18"/>
      <c r="E31" s="19">
        <v>3027972</v>
      </c>
      <c r="F31" s="20">
        <v>3027972</v>
      </c>
      <c r="G31" s="20">
        <v>3060074</v>
      </c>
      <c r="H31" s="20">
        <v>2836</v>
      </c>
      <c r="I31" s="20">
        <v>11</v>
      </c>
      <c r="J31" s="20">
        <v>3062921</v>
      </c>
      <c r="K31" s="20">
        <v>8855</v>
      </c>
      <c r="L31" s="20">
        <v>6877</v>
      </c>
      <c r="M31" s="20">
        <v>1071</v>
      </c>
      <c r="N31" s="20">
        <v>16803</v>
      </c>
      <c r="O31" s="20">
        <v>-585</v>
      </c>
      <c r="P31" s="20">
        <v>-5459</v>
      </c>
      <c r="Q31" s="20">
        <v>5455</v>
      </c>
      <c r="R31" s="20">
        <v>-589</v>
      </c>
      <c r="S31" s="20"/>
      <c r="T31" s="20"/>
      <c r="U31" s="20"/>
      <c r="V31" s="20"/>
      <c r="W31" s="20">
        <v>3079135</v>
      </c>
      <c r="X31" s="20">
        <v>3027972</v>
      </c>
      <c r="Y31" s="20">
        <v>51163</v>
      </c>
      <c r="Z31" s="21">
        <v>1.6896787684958776</v>
      </c>
      <c r="AA31" s="22">
        <v>3027972</v>
      </c>
    </row>
    <row r="32" spans="1:27" x14ac:dyDescent="0.25">
      <c r="A32" s="23" t="s">
        <v>59</v>
      </c>
      <c r="B32" s="17" t="s">
        <v>32</v>
      </c>
      <c r="C32" s="18">
        <v>37750706</v>
      </c>
      <c r="D32" s="18"/>
      <c r="E32" s="19">
        <v>69410420</v>
      </c>
      <c r="F32" s="20">
        <v>67038316</v>
      </c>
      <c r="G32" s="20">
        <v>31733641</v>
      </c>
      <c r="H32" s="20">
        <v>386784</v>
      </c>
      <c r="I32" s="20">
        <v>-6770048</v>
      </c>
      <c r="J32" s="20">
        <v>25350377</v>
      </c>
      <c r="K32" s="20">
        <v>698545</v>
      </c>
      <c r="L32" s="20">
        <v>-1070966</v>
      </c>
      <c r="M32" s="20">
        <v>682505</v>
      </c>
      <c r="N32" s="20">
        <v>310084</v>
      </c>
      <c r="O32" s="20">
        <v>-6974937</v>
      </c>
      <c r="P32" s="20">
        <v>340954</v>
      </c>
      <c r="Q32" s="20">
        <v>6581687</v>
      </c>
      <c r="R32" s="20">
        <v>-52296</v>
      </c>
      <c r="S32" s="20"/>
      <c r="T32" s="20"/>
      <c r="U32" s="20"/>
      <c r="V32" s="20"/>
      <c r="W32" s="20">
        <v>25608165</v>
      </c>
      <c r="X32" s="20">
        <v>65442394</v>
      </c>
      <c r="Y32" s="20">
        <v>-39834229</v>
      </c>
      <c r="Z32" s="21">
        <v>-60.869150049736874</v>
      </c>
      <c r="AA32" s="22">
        <v>67038316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71103056</v>
      </c>
      <c r="D35" s="18"/>
      <c r="E35" s="19">
        <v>58747933</v>
      </c>
      <c r="F35" s="20">
        <v>58747933</v>
      </c>
      <c r="G35" s="20">
        <v>72698334</v>
      </c>
      <c r="H35" s="20">
        <v>1386697</v>
      </c>
      <c r="I35" s="20">
        <v>1239312</v>
      </c>
      <c r="J35" s="20">
        <v>75324343</v>
      </c>
      <c r="K35" s="20">
        <v>1204535</v>
      </c>
      <c r="L35" s="20">
        <v>1208887</v>
      </c>
      <c r="M35" s="20">
        <v>1245962</v>
      </c>
      <c r="N35" s="20">
        <v>3659384</v>
      </c>
      <c r="O35" s="20">
        <v>1093930</v>
      </c>
      <c r="P35" s="20">
        <v>1307025</v>
      </c>
      <c r="Q35" s="20">
        <v>2464209</v>
      </c>
      <c r="R35" s="20">
        <v>4865164</v>
      </c>
      <c r="S35" s="20"/>
      <c r="T35" s="20"/>
      <c r="U35" s="20"/>
      <c r="V35" s="20"/>
      <c r="W35" s="20">
        <v>83848891</v>
      </c>
      <c r="X35" s="20">
        <v>58747933</v>
      </c>
      <c r="Y35" s="20">
        <v>25100958</v>
      </c>
      <c r="Z35" s="21">
        <v>42.726538140499343</v>
      </c>
      <c r="AA35" s="22">
        <v>58747933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111911559</v>
      </c>
      <c r="D37" s="29">
        <f t="shared" ref="D37:Y37" si="3">SUM(D29:D36)</f>
        <v>0</v>
      </c>
      <c r="E37" s="30">
        <f t="shared" si="3"/>
        <v>131186325</v>
      </c>
      <c r="F37" s="31">
        <f t="shared" si="3"/>
        <v>128814221</v>
      </c>
      <c r="G37" s="31">
        <f t="shared" si="3"/>
        <v>107492049</v>
      </c>
      <c r="H37" s="31">
        <f t="shared" si="3"/>
        <v>1776317</v>
      </c>
      <c r="I37" s="31">
        <f t="shared" si="3"/>
        <v>-5530725</v>
      </c>
      <c r="J37" s="31">
        <f t="shared" si="3"/>
        <v>103737641</v>
      </c>
      <c r="K37" s="31">
        <f t="shared" si="3"/>
        <v>1911935</v>
      </c>
      <c r="L37" s="31">
        <f t="shared" si="3"/>
        <v>144798</v>
      </c>
      <c r="M37" s="31">
        <f t="shared" si="3"/>
        <v>1929538</v>
      </c>
      <c r="N37" s="31">
        <f t="shared" si="3"/>
        <v>3986271</v>
      </c>
      <c r="O37" s="31">
        <f t="shared" si="3"/>
        <v>-5881592</v>
      </c>
      <c r="P37" s="31">
        <f t="shared" si="3"/>
        <v>1642520</v>
      </c>
      <c r="Q37" s="31">
        <f t="shared" si="3"/>
        <v>9051351</v>
      </c>
      <c r="R37" s="31">
        <f t="shared" si="3"/>
        <v>4812279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112536191</v>
      </c>
      <c r="X37" s="31">
        <f t="shared" si="3"/>
        <v>127218299</v>
      </c>
      <c r="Y37" s="31">
        <f t="shared" si="3"/>
        <v>-14682108</v>
      </c>
      <c r="Z37" s="32">
        <f>+IF(X37&lt;&gt;0,+(Y37/X37)*100,0)</f>
        <v>-11.540877464491174</v>
      </c>
      <c r="AA37" s="33">
        <f>SUM(AA29:AA36)</f>
        <v>128814221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111911559</v>
      </c>
      <c r="D44" s="29">
        <f>+D37+D43</f>
        <v>0</v>
      </c>
      <c r="E44" s="30">
        <f t="shared" si="5"/>
        <v>131186325</v>
      </c>
      <c r="F44" s="31">
        <f t="shared" si="5"/>
        <v>128814221</v>
      </c>
      <c r="G44" s="31">
        <f t="shared" si="5"/>
        <v>107492049</v>
      </c>
      <c r="H44" s="31">
        <f t="shared" si="5"/>
        <v>1776317</v>
      </c>
      <c r="I44" s="31">
        <f t="shared" si="5"/>
        <v>-5530725</v>
      </c>
      <c r="J44" s="31">
        <f t="shared" si="5"/>
        <v>103737641</v>
      </c>
      <c r="K44" s="31">
        <f t="shared" si="5"/>
        <v>1911935</v>
      </c>
      <c r="L44" s="31">
        <f t="shared" si="5"/>
        <v>144798</v>
      </c>
      <c r="M44" s="31">
        <f t="shared" si="5"/>
        <v>1929538</v>
      </c>
      <c r="N44" s="31">
        <f t="shared" si="5"/>
        <v>3986271</v>
      </c>
      <c r="O44" s="31">
        <f t="shared" si="5"/>
        <v>-5881592</v>
      </c>
      <c r="P44" s="31">
        <f t="shared" si="5"/>
        <v>1642520</v>
      </c>
      <c r="Q44" s="31">
        <f t="shared" si="5"/>
        <v>9051351</v>
      </c>
      <c r="R44" s="31">
        <f t="shared" si="5"/>
        <v>4812279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112536191</v>
      </c>
      <c r="X44" s="31">
        <f t="shared" si="5"/>
        <v>127218299</v>
      </c>
      <c r="Y44" s="31">
        <f t="shared" si="5"/>
        <v>-14682108</v>
      </c>
      <c r="Z44" s="32">
        <f>+IF(X44&lt;&gt;0,+(Y44/X44)*100,0)</f>
        <v>-11.540877464491174</v>
      </c>
      <c r="AA44" s="33">
        <f>+AA37+AA43</f>
        <v>128814221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111795950</v>
      </c>
      <c r="D45" s="42">
        <f t="shared" si="6"/>
        <v>0</v>
      </c>
      <c r="E45" s="43">
        <f t="shared" si="6"/>
        <v>53970494</v>
      </c>
      <c r="F45" s="44">
        <f t="shared" si="6"/>
        <v>52510771</v>
      </c>
      <c r="G45" s="44">
        <f t="shared" si="6"/>
        <v>108031513</v>
      </c>
      <c r="H45" s="44">
        <f t="shared" si="6"/>
        <v>11584666</v>
      </c>
      <c r="I45" s="44">
        <f t="shared" si="6"/>
        <v>696290</v>
      </c>
      <c r="J45" s="44">
        <f t="shared" si="6"/>
        <v>120312469</v>
      </c>
      <c r="K45" s="44">
        <f t="shared" si="6"/>
        <v>-701215</v>
      </c>
      <c r="L45" s="44">
        <f t="shared" si="6"/>
        <v>-258125</v>
      </c>
      <c r="M45" s="44">
        <f t="shared" si="6"/>
        <v>8057952</v>
      </c>
      <c r="N45" s="44">
        <f t="shared" si="6"/>
        <v>7098612</v>
      </c>
      <c r="O45" s="44">
        <f t="shared" si="6"/>
        <v>5624162</v>
      </c>
      <c r="P45" s="44">
        <f t="shared" si="6"/>
        <v>18515</v>
      </c>
      <c r="Q45" s="44">
        <f t="shared" si="6"/>
        <v>10593864</v>
      </c>
      <c r="R45" s="44">
        <f t="shared" si="6"/>
        <v>16236541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143647622</v>
      </c>
      <c r="X45" s="44">
        <f t="shared" si="6"/>
        <v>50149879</v>
      </c>
      <c r="Y45" s="44">
        <f t="shared" si="6"/>
        <v>93497743</v>
      </c>
      <c r="Z45" s="45">
        <f>+IF(X45&lt;&gt;0,+(Y45/X45)*100,0)</f>
        <v>186.43662729475378</v>
      </c>
      <c r="AA45" s="46">
        <f>+AA26-AA44</f>
        <v>52510771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1183880</v>
      </c>
      <c r="D47" s="18"/>
      <c r="E47" s="19">
        <v>10177480</v>
      </c>
      <c r="F47" s="20">
        <v>8717757</v>
      </c>
      <c r="G47" s="20">
        <v>557274</v>
      </c>
      <c r="H47" s="20">
        <v>-488221</v>
      </c>
      <c r="I47" s="20"/>
      <c r="J47" s="20">
        <v>69053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69053</v>
      </c>
      <c r="X47" s="20">
        <v>6356865</v>
      </c>
      <c r="Y47" s="20">
        <v>-6287812</v>
      </c>
      <c r="Z47" s="47">
        <v>-98.913725554970881</v>
      </c>
      <c r="AA47" s="22">
        <v>8717757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1183880</v>
      </c>
      <c r="D50" s="50">
        <f t="shared" ref="D50:Y50" si="7">SUM(D47:D49)</f>
        <v>0</v>
      </c>
      <c r="E50" s="51">
        <f t="shared" si="7"/>
        <v>10177480</v>
      </c>
      <c r="F50" s="52">
        <f t="shared" si="7"/>
        <v>8717757</v>
      </c>
      <c r="G50" s="52">
        <f t="shared" si="7"/>
        <v>557274</v>
      </c>
      <c r="H50" s="52">
        <f t="shared" si="7"/>
        <v>-488221</v>
      </c>
      <c r="I50" s="52">
        <f t="shared" si="7"/>
        <v>0</v>
      </c>
      <c r="J50" s="52">
        <f t="shared" si="7"/>
        <v>69053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69053</v>
      </c>
      <c r="X50" s="52">
        <f t="shared" si="7"/>
        <v>6356865</v>
      </c>
      <c r="Y50" s="52">
        <f t="shared" si="7"/>
        <v>-6287812</v>
      </c>
      <c r="Z50" s="53">
        <f>+IF(X50&lt;&gt;0,+(Y50/X50)*100,0)</f>
        <v>-98.913725554970881</v>
      </c>
      <c r="AA50" s="54">
        <f>SUM(AA47:AA49)</f>
        <v>8717757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8538347</v>
      </c>
      <c r="D7" s="18"/>
      <c r="E7" s="19">
        <v>39786619</v>
      </c>
      <c r="F7" s="20">
        <v>39786619</v>
      </c>
      <c r="G7" s="20">
        <v>23791786</v>
      </c>
      <c r="H7" s="20">
        <v>-7092094</v>
      </c>
      <c r="I7" s="20">
        <v>4379406</v>
      </c>
      <c r="J7" s="20">
        <v>21079098</v>
      </c>
      <c r="K7" s="20">
        <v>-1188739</v>
      </c>
      <c r="L7" s="20">
        <v>343581</v>
      </c>
      <c r="M7" s="20">
        <v>4417451</v>
      </c>
      <c r="N7" s="20">
        <v>3572293</v>
      </c>
      <c r="O7" s="20">
        <v>-2328925</v>
      </c>
      <c r="P7" s="20">
        <v>-2201736</v>
      </c>
      <c r="Q7" s="20">
        <v>3510957</v>
      </c>
      <c r="R7" s="20">
        <v>-1019704</v>
      </c>
      <c r="S7" s="20"/>
      <c r="T7" s="20"/>
      <c r="U7" s="20"/>
      <c r="V7" s="20"/>
      <c r="W7" s="20">
        <v>23631687</v>
      </c>
      <c r="X7" s="20">
        <v>29840004</v>
      </c>
      <c r="Y7" s="20">
        <v>-6208317</v>
      </c>
      <c r="Z7" s="21">
        <v>-20.805349087754816</v>
      </c>
      <c r="AA7" s="22">
        <v>39786619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8538347</v>
      </c>
      <c r="D13" s="29">
        <f>SUM(D6:D12)</f>
        <v>0</v>
      </c>
      <c r="E13" s="30">
        <f t="shared" si="0"/>
        <v>39786619</v>
      </c>
      <c r="F13" s="31">
        <f t="shared" si="0"/>
        <v>39786619</v>
      </c>
      <c r="G13" s="31">
        <f t="shared" si="0"/>
        <v>23791786</v>
      </c>
      <c r="H13" s="31">
        <f t="shared" si="0"/>
        <v>-7092094</v>
      </c>
      <c r="I13" s="31">
        <f t="shared" si="0"/>
        <v>4379406</v>
      </c>
      <c r="J13" s="31">
        <f t="shared" si="0"/>
        <v>21079098</v>
      </c>
      <c r="K13" s="31">
        <f t="shared" si="0"/>
        <v>-1188739</v>
      </c>
      <c r="L13" s="31">
        <f t="shared" si="0"/>
        <v>343581</v>
      </c>
      <c r="M13" s="31">
        <f t="shared" si="0"/>
        <v>4417451</v>
      </c>
      <c r="N13" s="31">
        <f t="shared" si="0"/>
        <v>3572293</v>
      </c>
      <c r="O13" s="31">
        <f t="shared" si="0"/>
        <v>-2328925</v>
      </c>
      <c r="P13" s="31">
        <f t="shared" si="0"/>
        <v>-2201736</v>
      </c>
      <c r="Q13" s="31">
        <f t="shared" si="0"/>
        <v>3510957</v>
      </c>
      <c r="R13" s="31">
        <f t="shared" si="0"/>
        <v>-1019704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23631687</v>
      </c>
      <c r="X13" s="31">
        <f t="shared" si="0"/>
        <v>29840004</v>
      </c>
      <c r="Y13" s="31">
        <f t="shared" si="0"/>
        <v>-6208317</v>
      </c>
      <c r="Z13" s="32">
        <f>+IF(X13&lt;&gt;0,+(Y13/X13)*100,0)</f>
        <v>-20.805349087754816</v>
      </c>
      <c r="AA13" s="33">
        <f>SUM(AA6:AA12)</f>
        <v>39786619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192393405</v>
      </c>
      <c r="D17" s="18"/>
      <c r="E17" s="19">
        <v>166695058</v>
      </c>
      <c r="F17" s="20">
        <v>165695058</v>
      </c>
      <c r="G17" s="24">
        <v>158167257</v>
      </c>
      <c r="H17" s="24">
        <v>33703888</v>
      </c>
      <c r="I17" s="24"/>
      <c r="J17" s="20">
        <v>191871145</v>
      </c>
      <c r="K17" s="24"/>
      <c r="L17" s="24">
        <v>-36693583</v>
      </c>
      <c r="M17" s="20"/>
      <c r="N17" s="24">
        <v>-36693583</v>
      </c>
      <c r="O17" s="24">
        <v>32973098</v>
      </c>
      <c r="P17" s="24"/>
      <c r="Q17" s="20">
        <v>-1240228</v>
      </c>
      <c r="R17" s="24">
        <v>31732870</v>
      </c>
      <c r="S17" s="24"/>
      <c r="T17" s="20"/>
      <c r="U17" s="24"/>
      <c r="V17" s="24"/>
      <c r="W17" s="24">
        <v>186910432</v>
      </c>
      <c r="X17" s="20">
        <v>124580591</v>
      </c>
      <c r="Y17" s="24">
        <v>62329841</v>
      </c>
      <c r="Z17" s="25">
        <v>50.031742906083984</v>
      </c>
      <c r="AA17" s="26">
        <v>165695058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192393405</v>
      </c>
      <c r="D25" s="29">
        <f t="shared" ref="D25:Y25" si="1">SUM(D15:D24)</f>
        <v>0</v>
      </c>
      <c r="E25" s="35">
        <f t="shared" si="1"/>
        <v>166695058</v>
      </c>
      <c r="F25" s="36">
        <f t="shared" si="1"/>
        <v>165695058</v>
      </c>
      <c r="G25" s="36">
        <f t="shared" si="1"/>
        <v>158167257</v>
      </c>
      <c r="H25" s="36">
        <f t="shared" si="1"/>
        <v>33703888</v>
      </c>
      <c r="I25" s="36">
        <f t="shared" si="1"/>
        <v>0</v>
      </c>
      <c r="J25" s="36">
        <f t="shared" si="1"/>
        <v>191871145</v>
      </c>
      <c r="K25" s="36">
        <f t="shared" si="1"/>
        <v>0</v>
      </c>
      <c r="L25" s="36">
        <f t="shared" si="1"/>
        <v>-36693583</v>
      </c>
      <c r="M25" s="36">
        <f t="shared" si="1"/>
        <v>0</v>
      </c>
      <c r="N25" s="36">
        <f t="shared" si="1"/>
        <v>-36693583</v>
      </c>
      <c r="O25" s="36">
        <f t="shared" si="1"/>
        <v>32973098</v>
      </c>
      <c r="P25" s="36">
        <f t="shared" si="1"/>
        <v>0</v>
      </c>
      <c r="Q25" s="36">
        <f t="shared" si="1"/>
        <v>-1240228</v>
      </c>
      <c r="R25" s="36">
        <f t="shared" si="1"/>
        <v>31732870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186910432</v>
      </c>
      <c r="X25" s="36">
        <f t="shared" si="1"/>
        <v>124580591</v>
      </c>
      <c r="Y25" s="36">
        <f t="shared" si="1"/>
        <v>62329841</v>
      </c>
      <c r="Z25" s="37">
        <f>+IF(X25&lt;&gt;0,+(Y25/X25)*100,0)</f>
        <v>50.031742906083984</v>
      </c>
      <c r="AA25" s="38">
        <f>SUM(AA15:AA24)</f>
        <v>165695058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200931752</v>
      </c>
      <c r="D26" s="29">
        <f>+D13+D25</f>
        <v>0</v>
      </c>
      <c r="E26" s="30">
        <f t="shared" si="2"/>
        <v>206481677</v>
      </c>
      <c r="F26" s="31">
        <f t="shared" si="2"/>
        <v>205481677</v>
      </c>
      <c r="G26" s="31">
        <f t="shared" si="2"/>
        <v>181959043</v>
      </c>
      <c r="H26" s="31">
        <f t="shared" si="2"/>
        <v>26611794</v>
      </c>
      <c r="I26" s="31">
        <f t="shared" si="2"/>
        <v>4379406</v>
      </c>
      <c r="J26" s="31">
        <f t="shared" si="2"/>
        <v>212950243</v>
      </c>
      <c r="K26" s="31">
        <f t="shared" si="2"/>
        <v>-1188739</v>
      </c>
      <c r="L26" s="31">
        <f t="shared" si="2"/>
        <v>-36350002</v>
      </c>
      <c r="M26" s="31">
        <f t="shared" si="2"/>
        <v>4417451</v>
      </c>
      <c r="N26" s="31">
        <f t="shared" si="2"/>
        <v>-33121290</v>
      </c>
      <c r="O26" s="31">
        <f t="shared" si="2"/>
        <v>30644173</v>
      </c>
      <c r="P26" s="31">
        <f t="shared" si="2"/>
        <v>-2201736</v>
      </c>
      <c r="Q26" s="31">
        <f t="shared" si="2"/>
        <v>2270729</v>
      </c>
      <c r="R26" s="31">
        <f t="shared" si="2"/>
        <v>30713166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210542119</v>
      </c>
      <c r="X26" s="31">
        <f t="shared" si="2"/>
        <v>154420595</v>
      </c>
      <c r="Y26" s="31">
        <f t="shared" si="2"/>
        <v>56121524</v>
      </c>
      <c r="Z26" s="32">
        <f>+IF(X26&lt;&gt;0,+(Y26/X26)*100,0)</f>
        <v>36.343289572223185</v>
      </c>
      <c r="AA26" s="33">
        <f>+AA13+AA25</f>
        <v>205481677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5570000</v>
      </c>
      <c r="D33" s="18"/>
      <c r="E33" s="19"/>
      <c r="F33" s="20"/>
      <c r="G33" s="20">
        <v>5570000</v>
      </c>
      <c r="H33" s="20"/>
      <c r="I33" s="20"/>
      <c r="J33" s="20">
        <v>5570000</v>
      </c>
      <c r="K33" s="20"/>
      <c r="L33" s="20">
        <v>1250000</v>
      </c>
      <c r="M33" s="20"/>
      <c r="N33" s="20">
        <v>1250000</v>
      </c>
      <c r="O33" s="20"/>
      <c r="P33" s="20"/>
      <c r="Q33" s="20"/>
      <c r="R33" s="20"/>
      <c r="S33" s="20"/>
      <c r="T33" s="20"/>
      <c r="U33" s="20"/>
      <c r="V33" s="20"/>
      <c r="W33" s="20">
        <v>6820000</v>
      </c>
      <c r="X33" s="20"/>
      <c r="Y33" s="20">
        <v>6820000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54771909</v>
      </c>
      <c r="D35" s="18"/>
      <c r="E35" s="19">
        <v>54891234</v>
      </c>
      <c r="F35" s="20">
        <v>54891234</v>
      </c>
      <c r="G35" s="20">
        <v>55490116</v>
      </c>
      <c r="H35" s="20">
        <v>299606</v>
      </c>
      <c r="I35" s="20">
        <v>552494</v>
      </c>
      <c r="J35" s="20">
        <v>56342216</v>
      </c>
      <c r="K35" s="20">
        <v>-181052</v>
      </c>
      <c r="L35" s="20">
        <v>-2113</v>
      </c>
      <c r="M35" s="20">
        <v>560052</v>
      </c>
      <c r="N35" s="20">
        <v>376887</v>
      </c>
      <c r="O35" s="20">
        <v>290311</v>
      </c>
      <c r="P35" s="20">
        <v>-306703</v>
      </c>
      <c r="Q35" s="20">
        <v>431883</v>
      </c>
      <c r="R35" s="20">
        <v>415491</v>
      </c>
      <c r="S35" s="20"/>
      <c r="T35" s="20"/>
      <c r="U35" s="20"/>
      <c r="V35" s="20"/>
      <c r="W35" s="20">
        <v>57134594</v>
      </c>
      <c r="X35" s="20">
        <v>41168421</v>
      </c>
      <c r="Y35" s="20">
        <v>15966173</v>
      </c>
      <c r="Z35" s="21">
        <v>38.782573176658872</v>
      </c>
      <c r="AA35" s="22">
        <v>54891234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60341909</v>
      </c>
      <c r="D37" s="29">
        <f t="shared" ref="D37:Y37" si="3">SUM(D29:D36)</f>
        <v>0</v>
      </c>
      <c r="E37" s="30">
        <f t="shared" si="3"/>
        <v>54891234</v>
      </c>
      <c r="F37" s="31">
        <f t="shared" si="3"/>
        <v>54891234</v>
      </c>
      <c r="G37" s="31">
        <f t="shared" si="3"/>
        <v>61060116</v>
      </c>
      <c r="H37" s="31">
        <f t="shared" si="3"/>
        <v>299606</v>
      </c>
      <c r="I37" s="31">
        <f t="shared" si="3"/>
        <v>552494</v>
      </c>
      <c r="J37" s="31">
        <f t="shared" si="3"/>
        <v>61912216</v>
      </c>
      <c r="K37" s="31">
        <f t="shared" si="3"/>
        <v>-181052</v>
      </c>
      <c r="L37" s="31">
        <f t="shared" si="3"/>
        <v>1247887</v>
      </c>
      <c r="M37" s="31">
        <f t="shared" si="3"/>
        <v>560052</v>
      </c>
      <c r="N37" s="31">
        <f t="shared" si="3"/>
        <v>1626887</v>
      </c>
      <c r="O37" s="31">
        <f t="shared" si="3"/>
        <v>290311</v>
      </c>
      <c r="P37" s="31">
        <f t="shared" si="3"/>
        <v>-306703</v>
      </c>
      <c r="Q37" s="31">
        <f t="shared" si="3"/>
        <v>431883</v>
      </c>
      <c r="R37" s="31">
        <f t="shared" si="3"/>
        <v>415491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63954594</v>
      </c>
      <c r="X37" s="31">
        <f t="shared" si="3"/>
        <v>41168421</v>
      </c>
      <c r="Y37" s="31">
        <f t="shared" si="3"/>
        <v>22786173</v>
      </c>
      <c r="Z37" s="32">
        <f>+IF(X37&lt;&gt;0,+(Y37/X37)*100,0)</f>
        <v>55.348668825554427</v>
      </c>
      <c r="AA37" s="33">
        <f>SUM(AA29:AA36)</f>
        <v>54891234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60341909</v>
      </c>
      <c r="D44" s="29">
        <f>+D37+D43</f>
        <v>0</v>
      </c>
      <c r="E44" s="30">
        <f t="shared" si="5"/>
        <v>54891234</v>
      </c>
      <c r="F44" s="31">
        <f t="shared" si="5"/>
        <v>54891234</v>
      </c>
      <c r="G44" s="31">
        <f t="shared" si="5"/>
        <v>61060116</v>
      </c>
      <c r="H44" s="31">
        <f t="shared" si="5"/>
        <v>299606</v>
      </c>
      <c r="I44" s="31">
        <f t="shared" si="5"/>
        <v>552494</v>
      </c>
      <c r="J44" s="31">
        <f t="shared" si="5"/>
        <v>61912216</v>
      </c>
      <c r="K44" s="31">
        <f t="shared" si="5"/>
        <v>-181052</v>
      </c>
      <c r="L44" s="31">
        <f t="shared" si="5"/>
        <v>1247887</v>
      </c>
      <c r="M44" s="31">
        <f t="shared" si="5"/>
        <v>560052</v>
      </c>
      <c r="N44" s="31">
        <f t="shared" si="5"/>
        <v>1626887</v>
      </c>
      <c r="O44" s="31">
        <f t="shared" si="5"/>
        <v>290311</v>
      </c>
      <c r="P44" s="31">
        <f t="shared" si="5"/>
        <v>-306703</v>
      </c>
      <c r="Q44" s="31">
        <f t="shared" si="5"/>
        <v>431883</v>
      </c>
      <c r="R44" s="31">
        <f t="shared" si="5"/>
        <v>415491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63954594</v>
      </c>
      <c r="X44" s="31">
        <f t="shared" si="5"/>
        <v>41168421</v>
      </c>
      <c r="Y44" s="31">
        <f t="shared" si="5"/>
        <v>22786173</v>
      </c>
      <c r="Z44" s="32">
        <f>+IF(X44&lt;&gt;0,+(Y44/X44)*100,0)</f>
        <v>55.348668825554427</v>
      </c>
      <c r="AA44" s="33">
        <f>+AA37+AA43</f>
        <v>54891234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140589843</v>
      </c>
      <c r="D45" s="42">
        <f t="shared" si="6"/>
        <v>0</v>
      </c>
      <c r="E45" s="43">
        <f t="shared" si="6"/>
        <v>151590443</v>
      </c>
      <c r="F45" s="44">
        <f t="shared" si="6"/>
        <v>150590443</v>
      </c>
      <c r="G45" s="44">
        <f t="shared" si="6"/>
        <v>120898927</v>
      </c>
      <c r="H45" s="44">
        <f t="shared" si="6"/>
        <v>26312188</v>
      </c>
      <c r="I45" s="44">
        <f t="shared" si="6"/>
        <v>3826912</v>
      </c>
      <c r="J45" s="44">
        <f t="shared" si="6"/>
        <v>151038027</v>
      </c>
      <c r="K45" s="44">
        <f t="shared" si="6"/>
        <v>-1007687</v>
      </c>
      <c r="L45" s="44">
        <f t="shared" si="6"/>
        <v>-37597889</v>
      </c>
      <c r="M45" s="44">
        <f t="shared" si="6"/>
        <v>3857399</v>
      </c>
      <c r="N45" s="44">
        <f t="shared" si="6"/>
        <v>-34748177</v>
      </c>
      <c r="O45" s="44">
        <f t="shared" si="6"/>
        <v>30353862</v>
      </c>
      <c r="P45" s="44">
        <f t="shared" si="6"/>
        <v>-1895033</v>
      </c>
      <c r="Q45" s="44">
        <f t="shared" si="6"/>
        <v>1838846</v>
      </c>
      <c r="R45" s="44">
        <f t="shared" si="6"/>
        <v>30297675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146587525</v>
      </c>
      <c r="X45" s="44">
        <f t="shared" si="6"/>
        <v>113252174</v>
      </c>
      <c r="Y45" s="44">
        <f t="shared" si="6"/>
        <v>33335351</v>
      </c>
      <c r="Z45" s="45">
        <f>+IF(X45&lt;&gt;0,+(Y45/X45)*100,0)</f>
        <v>29.434623480163836</v>
      </c>
      <c r="AA45" s="46">
        <f>+AA26-AA44</f>
        <v>150590443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11727933</v>
      </c>
      <c r="D47" s="18"/>
      <c r="E47" s="19">
        <v>61189588</v>
      </c>
      <c r="F47" s="20">
        <v>61189588</v>
      </c>
      <c r="G47" s="20">
        <v>60068970</v>
      </c>
      <c r="H47" s="20">
        <v>-130419629</v>
      </c>
      <c r="I47" s="20">
        <v>21569602</v>
      </c>
      <c r="J47" s="20">
        <v>-48781057</v>
      </c>
      <c r="K47" s="20">
        <v>14196052</v>
      </c>
      <c r="L47" s="20"/>
      <c r="M47" s="20">
        <v>-88788321</v>
      </c>
      <c r="N47" s="20">
        <v>-74592269</v>
      </c>
      <c r="O47" s="20">
        <v>9512107</v>
      </c>
      <c r="P47" s="20"/>
      <c r="Q47" s="20"/>
      <c r="R47" s="20">
        <v>9512107</v>
      </c>
      <c r="S47" s="20"/>
      <c r="T47" s="20"/>
      <c r="U47" s="20"/>
      <c r="V47" s="20"/>
      <c r="W47" s="20">
        <v>-113861219</v>
      </c>
      <c r="X47" s="20">
        <v>45892179</v>
      </c>
      <c r="Y47" s="20">
        <v>-159753398</v>
      </c>
      <c r="Z47" s="47">
        <v>-348.10593325716781</v>
      </c>
      <c r="AA47" s="22">
        <v>61189588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11727933</v>
      </c>
      <c r="D50" s="50">
        <f t="shared" ref="D50:Y50" si="7">SUM(D47:D49)</f>
        <v>0</v>
      </c>
      <c r="E50" s="51">
        <f t="shared" si="7"/>
        <v>61189588</v>
      </c>
      <c r="F50" s="52">
        <f t="shared" si="7"/>
        <v>61189588</v>
      </c>
      <c r="G50" s="52">
        <f t="shared" si="7"/>
        <v>60068970</v>
      </c>
      <c r="H50" s="52">
        <f t="shared" si="7"/>
        <v>-130419629</v>
      </c>
      <c r="I50" s="52">
        <f t="shared" si="7"/>
        <v>21569602</v>
      </c>
      <c r="J50" s="52">
        <f t="shared" si="7"/>
        <v>-48781057</v>
      </c>
      <c r="K50" s="52">
        <f t="shared" si="7"/>
        <v>14196052</v>
      </c>
      <c r="L50" s="52">
        <f t="shared" si="7"/>
        <v>0</v>
      </c>
      <c r="M50" s="52">
        <f t="shared" si="7"/>
        <v>-88788321</v>
      </c>
      <c r="N50" s="52">
        <f t="shared" si="7"/>
        <v>-74592269</v>
      </c>
      <c r="O50" s="52">
        <f t="shared" si="7"/>
        <v>9512107</v>
      </c>
      <c r="P50" s="52">
        <f t="shared" si="7"/>
        <v>0</v>
      </c>
      <c r="Q50" s="52">
        <f t="shared" si="7"/>
        <v>0</v>
      </c>
      <c r="R50" s="52">
        <f t="shared" si="7"/>
        <v>9512107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-113861219</v>
      </c>
      <c r="X50" s="52">
        <f t="shared" si="7"/>
        <v>45892179</v>
      </c>
      <c r="Y50" s="52">
        <f t="shared" si="7"/>
        <v>-159753398</v>
      </c>
      <c r="Z50" s="53">
        <f>+IF(X50&lt;&gt;0,+(Y50/X50)*100,0)</f>
        <v>-348.10593325716781</v>
      </c>
      <c r="AA50" s="54">
        <f>SUM(AA47:AA49)</f>
        <v>61189588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-13663759</v>
      </c>
      <c r="F6" s="20">
        <v>-13663759</v>
      </c>
      <c r="G6" s="20">
        <v>326295877</v>
      </c>
      <c r="H6" s="20">
        <v>5861842</v>
      </c>
      <c r="I6" s="20">
        <v>6425558</v>
      </c>
      <c r="J6" s="20">
        <v>338583277</v>
      </c>
      <c r="K6" s="20">
        <v>8061601</v>
      </c>
      <c r="L6" s="20">
        <v>6406472</v>
      </c>
      <c r="M6" s="20">
        <v>4392911</v>
      </c>
      <c r="N6" s="20">
        <v>18860984</v>
      </c>
      <c r="O6" s="20">
        <v>7863328</v>
      </c>
      <c r="P6" s="20">
        <v>9449325</v>
      </c>
      <c r="Q6" s="20">
        <v>5678398</v>
      </c>
      <c r="R6" s="20">
        <v>22991051</v>
      </c>
      <c r="S6" s="20"/>
      <c r="T6" s="20"/>
      <c r="U6" s="20"/>
      <c r="V6" s="20"/>
      <c r="W6" s="20">
        <v>380435312</v>
      </c>
      <c r="X6" s="20">
        <v>-9467911</v>
      </c>
      <c r="Y6" s="20">
        <v>389903223</v>
      </c>
      <c r="Z6" s="21">
        <v>-4118.1547122696866</v>
      </c>
      <c r="AA6" s="22">
        <v>-13663759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74582867</v>
      </c>
      <c r="F7" s="20">
        <v>74582867</v>
      </c>
      <c r="G7" s="20">
        <v>17821129</v>
      </c>
      <c r="H7" s="20">
        <v>-5192900</v>
      </c>
      <c r="I7" s="20">
        <v>2100985</v>
      </c>
      <c r="J7" s="20">
        <v>14729214</v>
      </c>
      <c r="K7" s="20">
        <v>1286857</v>
      </c>
      <c r="L7" s="20">
        <v>3064182</v>
      </c>
      <c r="M7" s="20">
        <v>2368250</v>
      </c>
      <c r="N7" s="20">
        <v>6719289</v>
      </c>
      <c r="O7" s="20">
        <v>3501666</v>
      </c>
      <c r="P7" s="20">
        <v>-61948</v>
      </c>
      <c r="Q7" s="20">
        <v>3286433</v>
      </c>
      <c r="R7" s="20">
        <v>6726151</v>
      </c>
      <c r="S7" s="20"/>
      <c r="T7" s="20"/>
      <c r="U7" s="20"/>
      <c r="V7" s="20"/>
      <c r="W7" s="20">
        <v>28174654</v>
      </c>
      <c r="X7" s="20">
        <v>53843383</v>
      </c>
      <c r="Y7" s="20">
        <v>-25668729</v>
      </c>
      <c r="Z7" s="21">
        <v>-47.672949896183155</v>
      </c>
      <c r="AA7" s="22">
        <v>74582867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-4829184</v>
      </c>
      <c r="F10" s="20">
        <v>-4829184</v>
      </c>
      <c r="G10" s="20">
        <v>162331</v>
      </c>
      <c r="H10" s="20">
        <v>-6900</v>
      </c>
      <c r="I10" s="20"/>
      <c r="J10" s="20">
        <v>155431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155431</v>
      </c>
      <c r="X10" s="20">
        <v>-3621888</v>
      </c>
      <c r="Y10" s="20">
        <v>3777319</v>
      </c>
      <c r="Z10" s="21">
        <v>-104.29143584782301</v>
      </c>
      <c r="AA10" s="22">
        <v>-4829184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48840793</v>
      </c>
      <c r="H11" s="24">
        <v>2554416</v>
      </c>
      <c r="I11" s="24">
        <v>4781133</v>
      </c>
      <c r="J11" s="20">
        <v>56176342</v>
      </c>
      <c r="K11" s="24">
        <v>1076849</v>
      </c>
      <c r="L11" s="24">
        <v>2100360</v>
      </c>
      <c r="M11" s="20">
        <v>38</v>
      </c>
      <c r="N11" s="24">
        <v>3177247</v>
      </c>
      <c r="O11" s="24">
        <v>2049866</v>
      </c>
      <c r="P11" s="24">
        <v>1062699</v>
      </c>
      <c r="Q11" s="20">
        <v>4369</v>
      </c>
      <c r="R11" s="24">
        <v>3116934</v>
      </c>
      <c r="S11" s="24"/>
      <c r="T11" s="20"/>
      <c r="U11" s="24"/>
      <c r="V11" s="24"/>
      <c r="W11" s="24">
        <v>62470523</v>
      </c>
      <c r="X11" s="20"/>
      <c r="Y11" s="24">
        <v>62470523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-1156881</v>
      </c>
      <c r="H12" s="20">
        <v>263747</v>
      </c>
      <c r="I12" s="20"/>
      <c r="J12" s="20">
        <v>-893134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-893134</v>
      </c>
      <c r="X12" s="20"/>
      <c r="Y12" s="20">
        <v>-893134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56089924</v>
      </c>
      <c r="F13" s="31">
        <f t="shared" si="0"/>
        <v>56089924</v>
      </c>
      <c r="G13" s="31">
        <f t="shared" si="0"/>
        <v>391963249</v>
      </c>
      <c r="H13" s="31">
        <f t="shared" si="0"/>
        <v>3480205</v>
      </c>
      <c r="I13" s="31">
        <f t="shared" si="0"/>
        <v>13307676</v>
      </c>
      <c r="J13" s="31">
        <f t="shared" si="0"/>
        <v>408751130</v>
      </c>
      <c r="K13" s="31">
        <f t="shared" si="0"/>
        <v>10425307</v>
      </c>
      <c r="L13" s="31">
        <f t="shared" si="0"/>
        <v>11571014</v>
      </c>
      <c r="M13" s="31">
        <f t="shared" si="0"/>
        <v>6761199</v>
      </c>
      <c r="N13" s="31">
        <f t="shared" si="0"/>
        <v>28757520</v>
      </c>
      <c r="O13" s="31">
        <f t="shared" si="0"/>
        <v>13414860</v>
      </c>
      <c r="P13" s="31">
        <f t="shared" si="0"/>
        <v>10450076</v>
      </c>
      <c r="Q13" s="31">
        <f t="shared" si="0"/>
        <v>8969200</v>
      </c>
      <c r="R13" s="31">
        <f t="shared" si="0"/>
        <v>32834136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470342786</v>
      </c>
      <c r="X13" s="31">
        <f t="shared" si="0"/>
        <v>40753584</v>
      </c>
      <c r="Y13" s="31">
        <f t="shared" si="0"/>
        <v>429589202</v>
      </c>
      <c r="Z13" s="32">
        <f>+IF(X13&lt;&gt;0,+(Y13/X13)*100,0)</f>
        <v>1054.1139203855053</v>
      </c>
      <c r="AA13" s="33">
        <f>SUM(AA6:AA12)</f>
        <v>56089924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-5485201</v>
      </c>
      <c r="F17" s="20">
        <v>-5485201</v>
      </c>
      <c r="G17" s="24">
        <v>-8287899</v>
      </c>
      <c r="H17" s="24">
        <v>-41670997</v>
      </c>
      <c r="I17" s="24"/>
      <c r="J17" s="20">
        <v>-49958896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-49958896</v>
      </c>
      <c r="X17" s="20">
        <v>-4113900</v>
      </c>
      <c r="Y17" s="24">
        <v>-45844996</v>
      </c>
      <c r="Z17" s="25">
        <v>1114.3925715258029</v>
      </c>
      <c r="AA17" s="26">
        <v>-5485201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-5485201</v>
      </c>
      <c r="F25" s="36">
        <f t="shared" si="1"/>
        <v>-5485201</v>
      </c>
      <c r="G25" s="36">
        <f t="shared" si="1"/>
        <v>-8287899</v>
      </c>
      <c r="H25" s="36">
        <f t="shared" si="1"/>
        <v>-41670997</v>
      </c>
      <c r="I25" s="36">
        <f t="shared" si="1"/>
        <v>0</v>
      </c>
      <c r="J25" s="36">
        <f t="shared" si="1"/>
        <v>-49958896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-49958896</v>
      </c>
      <c r="X25" s="36">
        <f t="shared" si="1"/>
        <v>-4113900</v>
      </c>
      <c r="Y25" s="36">
        <f t="shared" si="1"/>
        <v>-45844996</v>
      </c>
      <c r="Z25" s="37">
        <f>+IF(X25&lt;&gt;0,+(Y25/X25)*100,0)</f>
        <v>1114.3925715258029</v>
      </c>
      <c r="AA25" s="38">
        <f>SUM(AA15:AA24)</f>
        <v>-5485201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50604723</v>
      </c>
      <c r="F26" s="31">
        <f t="shared" si="2"/>
        <v>50604723</v>
      </c>
      <c r="G26" s="31">
        <f t="shared" si="2"/>
        <v>383675350</v>
      </c>
      <c r="H26" s="31">
        <f t="shared" si="2"/>
        <v>-38190792</v>
      </c>
      <c r="I26" s="31">
        <f t="shared" si="2"/>
        <v>13307676</v>
      </c>
      <c r="J26" s="31">
        <f t="shared" si="2"/>
        <v>358792234</v>
      </c>
      <c r="K26" s="31">
        <f t="shared" si="2"/>
        <v>10425307</v>
      </c>
      <c r="L26" s="31">
        <f t="shared" si="2"/>
        <v>11571014</v>
      </c>
      <c r="M26" s="31">
        <f t="shared" si="2"/>
        <v>6761199</v>
      </c>
      <c r="N26" s="31">
        <f t="shared" si="2"/>
        <v>28757520</v>
      </c>
      <c r="O26" s="31">
        <f t="shared" si="2"/>
        <v>13414860</v>
      </c>
      <c r="P26" s="31">
        <f t="shared" si="2"/>
        <v>10450076</v>
      </c>
      <c r="Q26" s="31">
        <f t="shared" si="2"/>
        <v>8969200</v>
      </c>
      <c r="R26" s="31">
        <f t="shared" si="2"/>
        <v>32834136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420383890</v>
      </c>
      <c r="X26" s="31">
        <f t="shared" si="2"/>
        <v>36639684</v>
      </c>
      <c r="Y26" s="31">
        <f t="shared" si="2"/>
        <v>383744206</v>
      </c>
      <c r="Z26" s="32">
        <f>+IF(X26&lt;&gt;0,+(Y26/X26)*100,0)</f>
        <v>1047.3458395547298</v>
      </c>
      <c r="AA26" s="33">
        <f>+AA13+AA25</f>
        <v>50604723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-49624</v>
      </c>
      <c r="H31" s="20">
        <v>-975</v>
      </c>
      <c r="I31" s="20">
        <v>-966</v>
      </c>
      <c r="J31" s="20">
        <v>-51565</v>
      </c>
      <c r="K31" s="20">
        <v>-2327</v>
      </c>
      <c r="L31" s="20">
        <v>-1433</v>
      </c>
      <c r="M31" s="20">
        <v>-736</v>
      </c>
      <c r="N31" s="20">
        <v>-4496</v>
      </c>
      <c r="O31" s="20">
        <v>-391</v>
      </c>
      <c r="P31" s="20">
        <v>-1490</v>
      </c>
      <c r="Q31" s="20">
        <v>-1295</v>
      </c>
      <c r="R31" s="20">
        <v>-3176</v>
      </c>
      <c r="S31" s="20"/>
      <c r="T31" s="20"/>
      <c r="U31" s="20"/>
      <c r="V31" s="20"/>
      <c r="W31" s="20">
        <v>-59237</v>
      </c>
      <c r="X31" s="20"/>
      <c r="Y31" s="20">
        <v>-59237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739994779</v>
      </c>
      <c r="F32" s="20">
        <v>739994779</v>
      </c>
      <c r="G32" s="20">
        <v>479439837</v>
      </c>
      <c r="H32" s="20">
        <v>24961575</v>
      </c>
      <c r="I32" s="20">
        <v>50322525</v>
      </c>
      <c r="J32" s="20">
        <v>554723937</v>
      </c>
      <c r="K32" s="20">
        <v>13550994</v>
      </c>
      <c r="L32" s="20">
        <v>19459816</v>
      </c>
      <c r="M32" s="20">
        <v>-689418</v>
      </c>
      <c r="N32" s="20">
        <v>32321392</v>
      </c>
      <c r="O32" s="20">
        <v>15976609</v>
      </c>
      <c r="P32" s="20">
        <v>7402250</v>
      </c>
      <c r="Q32" s="20">
        <v>-83487</v>
      </c>
      <c r="R32" s="20">
        <v>23295372</v>
      </c>
      <c r="S32" s="20"/>
      <c r="T32" s="20"/>
      <c r="U32" s="20"/>
      <c r="V32" s="20"/>
      <c r="W32" s="20">
        <v>610340701</v>
      </c>
      <c r="X32" s="20">
        <v>709944908</v>
      </c>
      <c r="Y32" s="20">
        <v>-99604207</v>
      </c>
      <c r="Z32" s="21">
        <v>-14.029850186628847</v>
      </c>
      <c r="AA32" s="22">
        <v>739994779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1347</v>
      </c>
      <c r="H33" s="20"/>
      <c r="I33" s="20"/>
      <c r="J33" s="20">
        <v>1347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1347</v>
      </c>
      <c r="X33" s="20"/>
      <c r="Y33" s="20">
        <v>1347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45505318</v>
      </c>
      <c r="H35" s="20">
        <v>1092199</v>
      </c>
      <c r="I35" s="20">
        <v>1242744</v>
      </c>
      <c r="J35" s="20">
        <v>47840261</v>
      </c>
      <c r="K35" s="20">
        <v>1214010</v>
      </c>
      <c r="L35" s="20">
        <v>1243379</v>
      </c>
      <c r="M35" s="20">
        <v>968178</v>
      </c>
      <c r="N35" s="20">
        <v>3425567</v>
      </c>
      <c r="O35" s="20">
        <v>1481502</v>
      </c>
      <c r="P35" s="20">
        <v>1339501</v>
      </c>
      <c r="Q35" s="20">
        <v>1238415</v>
      </c>
      <c r="R35" s="20">
        <v>4059418</v>
      </c>
      <c r="S35" s="20"/>
      <c r="T35" s="20"/>
      <c r="U35" s="20"/>
      <c r="V35" s="20"/>
      <c r="W35" s="20">
        <v>55325246</v>
      </c>
      <c r="X35" s="20"/>
      <c r="Y35" s="20">
        <v>55325246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739994779</v>
      </c>
      <c r="F37" s="31">
        <f t="shared" si="3"/>
        <v>739994779</v>
      </c>
      <c r="G37" s="31">
        <f t="shared" si="3"/>
        <v>524896878</v>
      </c>
      <c r="H37" s="31">
        <f t="shared" si="3"/>
        <v>26052799</v>
      </c>
      <c r="I37" s="31">
        <f t="shared" si="3"/>
        <v>51564303</v>
      </c>
      <c r="J37" s="31">
        <f t="shared" si="3"/>
        <v>602513980</v>
      </c>
      <c r="K37" s="31">
        <f t="shared" si="3"/>
        <v>14762677</v>
      </c>
      <c r="L37" s="31">
        <f t="shared" si="3"/>
        <v>20701762</v>
      </c>
      <c r="M37" s="31">
        <f t="shared" si="3"/>
        <v>278024</v>
      </c>
      <c r="N37" s="31">
        <f t="shared" si="3"/>
        <v>35742463</v>
      </c>
      <c r="O37" s="31">
        <f t="shared" si="3"/>
        <v>17457720</v>
      </c>
      <c r="P37" s="31">
        <f t="shared" si="3"/>
        <v>8740261</v>
      </c>
      <c r="Q37" s="31">
        <f t="shared" si="3"/>
        <v>1153633</v>
      </c>
      <c r="R37" s="31">
        <f t="shared" si="3"/>
        <v>27351614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665608057</v>
      </c>
      <c r="X37" s="31">
        <f t="shared" si="3"/>
        <v>709944908</v>
      </c>
      <c r="Y37" s="31">
        <f t="shared" si="3"/>
        <v>-44336851</v>
      </c>
      <c r="Z37" s="32">
        <f>+IF(X37&lt;&gt;0,+(Y37/X37)*100,0)</f>
        <v>-6.2451114868761062</v>
      </c>
      <c r="AA37" s="33">
        <f>SUM(AA29:AA36)</f>
        <v>739994779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739994779</v>
      </c>
      <c r="F44" s="31">
        <f t="shared" si="5"/>
        <v>739994779</v>
      </c>
      <c r="G44" s="31">
        <f t="shared" si="5"/>
        <v>524896878</v>
      </c>
      <c r="H44" s="31">
        <f t="shared" si="5"/>
        <v>26052799</v>
      </c>
      <c r="I44" s="31">
        <f t="shared" si="5"/>
        <v>51564303</v>
      </c>
      <c r="J44" s="31">
        <f t="shared" si="5"/>
        <v>602513980</v>
      </c>
      <c r="K44" s="31">
        <f t="shared" si="5"/>
        <v>14762677</v>
      </c>
      <c r="L44" s="31">
        <f t="shared" si="5"/>
        <v>20701762</v>
      </c>
      <c r="M44" s="31">
        <f t="shared" si="5"/>
        <v>278024</v>
      </c>
      <c r="N44" s="31">
        <f t="shared" si="5"/>
        <v>35742463</v>
      </c>
      <c r="O44" s="31">
        <f t="shared" si="5"/>
        <v>17457720</v>
      </c>
      <c r="P44" s="31">
        <f t="shared" si="5"/>
        <v>8740261</v>
      </c>
      <c r="Q44" s="31">
        <f t="shared" si="5"/>
        <v>1153633</v>
      </c>
      <c r="R44" s="31">
        <f t="shared" si="5"/>
        <v>27351614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665608057</v>
      </c>
      <c r="X44" s="31">
        <f t="shared" si="5"/>
        <v>709944908</v>
      </c>
      <c r="Y44" s="31">
        <f t="shared" si="5"/>
        <v>-44336851</v>
      </c>
      <c r="Z44" s="32">
        <f>+IF(X44&lt;&gt;0,+(Y44/X44)*100,0)</f>
        <v>-6.2451114868761062</v>
      </c>
      <c r="AA44" s="33">
        <f>+AA37+AA43</f>
        <v>739994779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-689390056</v>
      </c>
      <c r="F45" s="44">
        <f t="shared" si="6"/>
        <v>-689390056</v>
      </c>
      <c r="G45" s="44">
        <f t="shared" si="6"/>
        <v>-141221528</v>
      </c>
      <c r="H45" s="44">
        <f t="shared" si="6"/>
        <v>-64243591</v>
      </c>
      <c r="I45" s="44">
        <f t="shared" si="6"/>
        <v>-38256627</v>
      </c>
      <c r="J45" s="44">
        <f t="shared" si="6"/>
        <v>-243721746</v>
      </c>
      <c r="K45" s="44">
        <f t="shared" si="6"/>
        <v>-4337370</v>
      </c>
      <c r="L45" s="44">
        <f t="shared" si="6"/>
        <v>-9130748</v>
      </c>
      <c r="M45" s="44">
        <f t="shared" si="6"/>
        <v>6483175</v>
      </c>
      <c r="N45" s="44">
        <f t="shared" si="6"/>
        <v>-6984943</v>
      </c>
      <c r="O45" s="44">
        <f t="shared" si="6"/>
        <v>-4042860</v>
      </c>
      <c r="P45" s="44">
        <f t="shared" si="6"/>
        <v>1709815</v>
      </c>
      <c r="Q45" s="44">
        <f t="shared" si="6"/>
        <v>7815567</v>
      </c>
      <c r="R45" s="44">
        <f t="shared" si="6"/>
        <v>5482522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-245224167</v>
      </c>
      <c r="X45" s="44">
        <f t="shared" si="6"/>
        <v>-673305224</v>
      </c>
      <c r="Y45" s="44">
        <f t="shared" si="6"/>
        <v>428081057</v>
      </c>
      <c r="Z45" s="45">
        <f>+IF(X45&lt;&gt;0,+(Y45/X45)*100,0)</f>
        <v>-63.579048808924732</v>
      </c>
      <c r="AA45" s="46">
        <f>+AA26-AA44</f>
        <v>-689390056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-61217198</v>
      </c>
      <c r="F47" s="20">
        <v>-61217198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-45132362</v>
      </c>
      <c r="Y47" s="20">
        <v>45132362</v>
      </c>
      <c r="Z47" s="47">
        <v>-100</v>
      </c>
      <c r="AA47" s="22">
        <v>-61217198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-61217198</v>
      </c>
      <c r="F50" s="52">
        <f t="shared" si="7"/>
        <v>-61217198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-45132362</v>
      </c>
      <c r="Y50" s="52">
        <f t="shared" si="7"/>
        <v>45132362</v>
      </c>
      <c r="Z50" s="53">
        <f>+IF(X50&lt;&gt;0,+(Y50/X50)*100,0)</f>
        <v>-100</v>
      </c>
      <c r="AA50" s="54">
        <f>SUM(AA47:AA49)</f>
        <v>-61217198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318403665</v>
      </c>
      <c r="D7" s="18"/>
      <c r="E7" s="19">
        <v>463162918</v>
      </c>
      <c r="F7" s="20">
        <v>352381989</v>
      </c>
      <c r="G7" s="20">
        <v>328163599</v>
      </c>
      <c r="H7" s="20">
        <v>-318463504</v>
      </c>
      <c r="I7" s="20">
        <v>320581398</v>
      </c>
      <c r="J7" s="20">
        <v>330281493</v>
      </c>
      <c r="K7" s="20">
        <v>3101394</v>
      </c>
      <c r="L7" s="20">
        <v>3884076</v>
      </c>
      <c r="M7" s="20">
        <v>3650409</v>
      </c>
      <c r="N7" s="20">
        <v>10635879</v>
      </c>
      <c r="O7" s="20">
        <v>-2693017</v>
      </c>
      <c r="P7" s="20">
        <v>883476</v>
      </c>
      <c r="Q7" s="20">
        <v>2786483</v>
      </c>
      <c r="R7" s="20">
        <v>976942</v>
      </c>
      <c r="S7" s="20"/>
      <c r="T7" s="20"/>
      <c r="U7" s="20"/>
      <c r="V7" s="20"/>
      <c r="W7" s="20">
        <v>341894314</v>
      </c>
      <c r="X7" s="20">
        <v>303525836</v>
      </c>
      <c r="Y7" s="20">
        <v>38368478</v>
      </c>
      <c r="Z7" s="21">
        <v>12.640926553613049</v>
      </c>
      <c r="AA7" s="22">
        <v>352381989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318403665</v>
      </c>
      <c r="D13" s="29">
        <f>SUM(D6:D12)</f>
        <v>0</v>
      </c>
      <c r="E13" s="30">
        <f t="shared" si="0"/>
        <v>463162918</v>
      </c>
      <c r="F13" s="31">
        <f t="shared" si="0"/>
        <v>352381989</v>
      </c>
      <c r="G13" s="31">
        <f t="shared" si="0"/>
        <v>328163599</v>
      </c>
      <c r="H13" s="31">
        <f t="shared" si="0"/>
        <v>-318463504</v>
      </c>
      <c r="I13" s="31">
        <f t="shared" si="0"/>
        <v>320581398</v>
      </c>
      <c r="J13" s="31">
        <f t="shared" si="0"/>
        <v>330281493</v>
      </c>
      <c r="K13" s="31">
        <f t="shared" si="0"/>
        <v>3101394</v>
      </c>
      <c r="L13" s="31">
        <f t="shared" si="0"/>
        <v>3884076</v>
      </c>
      <c r="M13" s="31">
        <f t="shared" si="0"/>
        <v>3650409</v>
      </c>
      <c r="N13" s="31">
        <f t="shared" si="0"/>
        <v>10635879</v>
      </c>
      <c r="O13" s="31">
        <f t="shared" si="0"/>
        <v>-2693017</v>
      </c>
      <c r="P13" s="31">
        <f t="shared" si="0"/>
        <v>883476</v>
      </c>
      <c r="Q13" s="31">
        <f t="shared" si="0"/>
        <v>2786483</v>
      </c>
      <c r="R13" s="31">
        <f t="shared" si="0"/>
        <v>976942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341894314</v>
      </c>
      <c r="X13" s="31">
        <f t="shared" si="0"/>
        <v>303525836</v>
      </c>
      <c r="Y13" s="31">
        <f t="shared" si="0"/>
        <v>38368478</v>
      </c>
      <c r="Z13" s="32">
        <f>+IF(X13&lt;&gt;0,+(Y13/X13)*100,0)</f>
        <v>12.640926553613049</v>
      </c>
      <c r="AA13" s="33">
        <f>SUM(AA6:AA12)</f>
        <v>352381989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710048442</v>
      </c>
      <c r="D17" s="18"/>
      <c r="E17" s="19">
        <v>16677693</v>
      </c>
      <c r="F17" s="20">
        <v>16677693</v>
      </c>
      <c r="G17" s="24">
        <v>911725571</v>
      </c>
      <c r="H17" s="24">
        <v>-911461821</v>
      </c>
      <c r="I17" s="24">
        <v>711743442</v>
      </c>
      <c r="J17" s="20">
        <v>712007192</v>
      </c>
      <c r="K17" s="24">
        <v>1695000</v>
      </c>
      <c r="L17" s="24">
        <v>687826</v>
      </c>
      <c r="M17" s="20">
        <v>998950</v>
      </c>
      <c r="N17" s="24">
        <v>3381776</v>
      </c>
      <c r="O17" s="24"/>
      <c r="P17" s="24">
        <v>1540000</v>
      </c>
      <c r="Q17" s="20"/>
      <c r="R17" s="24">
        <v>1540000</v>
      </c>
      <c r="S17" s="24"/>
      <c r="T17" s="20"/>
      <c r="U17" s="24"/>
      <c r="V17" s="24"/>
      <c r="W17" s="24">
        <v>716928968</v>
      </c>
      <c r="X17" s="20">
        <v>12508272</v>
      </c>
      <c r="Y17" s="24">
        <v>704420696</v>
      </c>
      <c r="Z17" s="25">
        <v>5631.638774724438</v>
      </c>
      <c r="AA17" s="26">
        <v>16677693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710048442</v>
      </c>
      <c r="D25" s="29">
        <f t="shared" ref="D25:Y25" si="1">SUM(D15:D24)</f>
        <v>0</v>
      </c>
      <c r="E25" s="35">
        <f t="shared" si="1"/>
        <v>16677693</v>
      </c>
      <c r="F25" s="36">
        <f t="shared" si="1"/>
        <v>16677693</v>
      </c>
      <c r="G25" s="36">
        <f t="shared" si="1"/>
        <v>911725571</v>
      </c>
      <c r="H25" s="36">
        <f t="shared" si="1"/>
        <v>-911461821</v>
      </c>
      <c r="I25" s="36">
        <f t="shared" si="1"/>
        <v>711743442</v>
      </c>
      <c r="J25" s="36">
        <f t="shared" si="1"/>
        <v>712007192</v>
      </c>
      <c r="K25" s="36">
        <f t="shared" si="1"/>
        <v>1695000</v>
      </c>
      <c r="L25" s="36">
        <f t="shared" si="1"/>
        <v>687826</v>
      </c>
      <c r="M25" s="36">
        <f t="shared" si="1"/>
        <v>998950</v>
      </c>
      <c r="N25" s="36">
        <f t="shared" si="1"/>
        <v>3381776</v>
      </c>
      <c r="O25" s="36">
        <f t="shared" si="1"/>
        <v>0</v>
      </c>
      <c r="P25" s="36">
        <f t="shared" si="1"/>
        <v>1540000</v>
      </c>
      <c r="Q25" s="36">
        <f t="shared" si="1"/>
        <v>0</v>
      </c>
      <c r="R25" s="36">
        <f t="shared" si="1"/>
        <v>1540000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716928968</v>
      </c>
      <c r="X25" s="36">
        <f t="shared" si="1"/>
        <v>12508272</v>
      </c>
      <c r="Y25" s="36">
        <f t="shared" si="1"/>
        <v>704420696</v>
      </c>
      <c r="Z25" s="37">
        <f>+IF(X25&lt;&gt;0,+(Y25/X25)*100,0)</f>
        <v>5631.638774724438</v>
      </c>
      <c r="AA25" s="38">
        <f>SUM(AA15:AA24)</f>
        <v>16677693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1028452107</v>
      </c>
      <c r="D26" s="29">
        <f>+D13+D25</f>
        <v>0</v>
      </c>
      <c r="E26" s="30">
        <f t="shared" si="2"/>
        <v>479840611</v>
      </c>
      <c r="F26" s="31">
        <f t="shared" si="2"/>
        <v>369059682</v>
      </c>
      <c r="G26" s="31">
        <f t="shared" si="2"/>
        <v>1239889170</v>
      </c>
      <c r="H26" s="31">
        <f t="shared" si="2"/>
        <v>-1229925325</v>
      </c>
      <c r="I26" s="31">
        <f t="shared" si="2"/>
        <v>1032324840</v>
      </c>
      <c r="J26" s="31">
        <f t="shared" si="2"/>
        <v>1042288685</v>
      </c>
      <c r="K26" s="31">
        <f t="shared" si="2"/>
        <v>4796394</v>
      </c>
      <c r="L26" s="31">
        <f t="shared" si="2"/>
        <v>4571902</v>
      </c>
      <c r="M26" s="31">
        <f t="shared" si="2"/>
        <v>4649359</v>
      </c>
      <c r="N26" s="31">
        <f t="shared" si="2"/>
        <v>14017655</v>
      </c>
      <c r="O26" s="31">
        <f t="shared" si="2"/>
        <v>-2693017</v>
      </c>
      <c r="P26" s="31">
        <f t="shared" si="2"/>
        <v>2423476</v>
      </c>
      <c r="Q26" s="31">
        <f t="shared" si="2"/>
        <v>2786483</v>
      </c>
      <c r="R26" s="31">
        <f t="shared" si="2"/>
        <v>2516942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1058823282</v>
      </c>
      <c r="X26" s="31">
        <f t="shared" si="2"/>
        <v>316034108</v>
      </c>
      <c r="Y26" s="31">
        <f t="shared" si="2"/>
        <v>742789174</v>
      </c>
      <c r="Z26" s="32">
        <f>+IF(X26&lt;&gt;0,+(Y26/X26)*100,0)</f>
        <v>235.03449633986975</v>
      </c>
      <c r="AA26" s="33">
        <f>+AA13+AA25</f>
        <v>369059682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24515367</v>
      </c>
      <c r="D31" s="18"/>
      <c r="E31" s="19"/>
      <c r="F31" s="20">
        <v>24515367</v>
      </c>
      <c r="G31" s="20">
        <v>24515367</v>
      </c>
      <c r="H31" s="20">
        <v>-24515367</v>
      </c>
      <c r="I31" s="20">
        <v>24515367</v>
      </c>
      <c r="J31" s="20">
        <v>24515367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24515367</v>
      </c>
      <c r="X31" s="20">
        <v>9806146</v>
      </c>
      <c r="Y31" s="20">
        <v>14709221</v>
      </c>
      <c r="Z31" s="21">
        <v>150.00002039537245</v>
      </c>
      <c r="AA31" s="22">
        <v>24515367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101756770</v>
      </c>
      <c r="D35" s="18"/>
      <c r="E35" s="19">
        <v>12293355</v>
      </c>
      <c r="F35" s="20">
        <v>105892810</v>
      </c>
      <c r="G35" s="20">
        <v>101775769</v>
      </c>
      <c r="H35" s="20">
        <v>-100749306</v>
      </c>
      <c r="I35" s="20">
        <v>102088232</v>
      </c>
      <c r="J35" s="20">
        <v>103114695</v>
      </c>
      <c r="K35" s="20">
        <v>449968</v>
      </c>
      <c r="L35" s="20">
        <v>279318</v>
      </c>
      <c r="M35" s="20">
        <v>142590</v>
      </c>
      <c r="N35" s="20">
        <v>871876</v>
      </c>
      <c r="O35" s="20">
        <v>182888</v>
      </c>
      <c r="P35" s="20">
        <v>54414</v>
      </c>
      <c r="Q35" s="20">
        <v>277823</v>
      </c>
      <c r="R35" s="20">
        <v>515125</v>
      </c>
      <c r="S35" s="20"/>
      <c r="T35" s="20"/>
      <c r="U35" s="20"/>
      <c r="V35" s="20"/>
      <c r="W35" s="20">
        <v>104501696</v>
      </c>
      <c r="X35" s="20">
        <v>46659796</v>
      </c>
      <c r="Y35" s="20">
        <v>57841900</v>
      </c>
      <c r="Z35" s="21">
        <v>123.9651797877556</v>
      </c>
      <c r="AA35" s="22">
        <v>105892810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126272137</v>
      </c>
      <c r="D37" s="29">
        <f t="shared" ref="D37:Y37" si="3">SUM(D29:D36)</f>
        <v>0</v>
      </c>
      <c r="E37" s="30">
        <f t="shared" si="3"/>
        <v>12293355</v>
      </c>
      <c r="F37" s="31">
        <f t="shared" si="3"/>
        <v>130408177</v>
      </c>
      <c r="G37" s="31">
        <f t="shared" si="3"/>
        <v>126291136</v>
      </c>
      <c r="H37" s="31">
        <f t="shared" si="3"/>
        <v>-125264673</v>
      </c>
      <c r="I37" s="31">
        <f t="shared" si="3"/>
        <v>126603599</v>
      </c>
      <c r="J37" s="31">
        <f t="shared" si="3"/>
        <v>127630062</v>
      </c>
      <c r="K37" s="31">
        <f t="shared" si="3"/>
        <v>449968</v>
      </c>
      <c r="L37" s="31">
        <f t="shared" si="3"/>
        <v>279318</v>
      </c>
      <c r="M37" s="31">
        <f t="shared" si="3"/>
        <v>142590</v>
      </c>
      <c r="N37" s="31">
        <f t="shared" si="3"/>
        <v>871876</v>
      </c>
      <c r="O37" s="31">
        <f t="shared" si="3"/>
        <v>182888</v>
      </c>
      <c r="P37" s="31">
        <f t="shared" si="3"/>
        <v>54414</v>
      </c>
      <c r="Q37" s="31">
        <f t="shared" si="3"/>
        <v>277823</v>
      </c>
      <c r="R37" s="31">
        <f t="shared" si="3"/>
        <v>515125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129017063</v>
      </c>
      <c r="X37" s="31">
        <f t="shared" si="3"/>
        <v>56465942</v>
      </c>
      <c r="Y37" s="31">
        <f t="shared" si="3"/>
        <v>72551121</v>
      </c>
      <c r="Z37" s="32">
        <f>+IF(X37&lt;&gt;0,+(Y37/X37)*100,0)</f>
        <v>128.48651493319636</v>
      </c>
      <c r="AA37" s="33">
        <f>SUM(AA29:AA36)</f>
        <v>130408177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126272137</v>
      </c>
      <c r="D44" s="29">
        <f>+D37+D43</f>
        <v>0</v>
      </c>
      <c r="E44" s="30">
        <f t="shared" si="5"/>
        <v>12293355</v>
      </c>
      <c r="F44" s="31">
        <f t="shared" si="5"/>
        <v>130408177</v>
      </c>
      <c r="G44" s="31">
        <f t="shared" si="5"/>
        <v>126291136</v>
      </c>
      <c r="H44" s="31">
        <f t="shared" si="5"/>
        <v>-125264673</v>
      </c>
      <c r="I44" s="31">
        <f t="shared" si="5"/>
        <v>126603599</v>
      </c>
      <c r="J44" s="31">
        <f t="shared" si="5"/>
        <v>127630062</v>
      </c>
      <c r="K44" s="31">
        <f t="shared" si="5"/>
        <v>449968</v>
      </c>
      <c r="L44" s="31">
        <f t="shared" si="5"/>
        <v>279318</v>
      </c>
      <c r="M44" s="31">
        <f t="shared" si="5"/>
        <v>142590</v>
      </c>
      <c r="N44" s="31">
        <f t="shared" si="5"/>
        <v>871876</v>
      </c>
      <c r="O44" s="31">
        <f t="shared" si="5"/>
        <v>182888</v>
      </c>
      <c r="P44" s="31">
        <f t="shared" si="5"/>
        <v>54414</v>
      </c>
      <c r="Q44" s="31">
        <f t="shared" si="5"/>
        <v>277823</v>
      </c>
      <c r="R44" s="31">
        <f t="shared" si="5"/>
        <v>515125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129017063</v>
      </c>
      <c r="X44" s="31">
        <f t="shared" si="5"/>
        <v>56465942</v>
      </c>
      <c r="Y44" s="31">
        <f t="shared" si="5"/>
        <v>72551121</v>
      </c>
      <c r="Z44" s="32">
        <f>+IF(X44&lt;&gt;0,+(Y44/X44)*100,0)</f>
        <v>128.48651493319636</v>
      </c>
      <c r="AA44" s="33">
        <f>+AA37+AA43</f>
        <v>130408177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902179970</v>
      </c>
      <c r="D45" s="42">
        <f t="shared" si="6"/>
        <v>0</v>
      </c>
      <c r="E45" s="43">
        <f t="shared" si="6"/>
        <v>467547256</v>
      </c>
      <c r="F45" s="44">
        <f t="shared" si="6"/>
        <v>238651505</v>
      </c>
      <c r="G45" s="44">
        <f t="shared" si="6"/>
        <v>1113598034</v>
      </c>
      <c r="H45" s="44">
        <f t="shared" si="6"/>
        <v>-1104660652</v>
      </c>
      <c r="I45" s="44">
        <f t="shared" si="6"/>
        <v>905721241</v>
      </c>
      <c r="J45" s="44">
        <f t="shared" si="6"/>
        <v>914658623</v>
      </c>
      <c r="K45" s="44">
        <f t="shared" si="6"/>
        <v>4346426</v>
      </c>
      <c r="L45" s="44">
        <f t="shared" si="6"/>
        <v>4292584</v>
      </c>
      <c r="M45" s="44">
        <f t="shared" si="6"/>
        <v>4506769</v>
      </c>
      <c r="N45" s="44">
        <f t="shared" si="6"/>
        <v>13145779</v>
      </c>
      <c r="O45" s="44">
        <f t="shared" si="6"/>
        <v>-2875905</v>
      </c>
      <c r="P45" s="44">
        <f t="shared" si="6"/>
        <v>2369062</v>
      </c>
      <c r="Q45" s="44">
        <f t="shared" si="6"/>
        <v>2508660</v>
      </c>
      <c r="R45" s="44">
        <f t="shared" si="6"/>
        <v>2001817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929806219</v>
      </c>
      <c r="X45" s="44">
        <f t="shared" si="6"/>
        <v>259568166</v>
      </c>
      <c r="Y45" s="44">
        <f t="shared" si="6"/>
        <v>670238053</v>
      </c>
      <c r="Z45" s="45">
        <f>+IF(X45&lt;&gt;0,+(Y45/X45)*100,0)</f>
        <v>258.21273206514854</v>
      </c>
      <c r="AA45" s="46">
        <f>+AA26-AA44</f>
        <v>238651505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-3799229134</v>
      </c>
      <c r="D47" s="18"/>
      <c r="E47" s="19"/>
      <c r="F47" s="20">
        <v>-3709666898</v>
      </c>
      <c r="G47" s="20">
        <v>-4009193300</v>
      </c>
      <c r="H47" s="20">
        <v>3788391122</v>
      </c>
      <c r="I47" s="20">
        <v>-3701649484</v>
      </c>
      <c r="J47" s="20">
        <v>-3922451662</v>
      </c>
      <c r="K47" s="20">
        <v>-39362870</v>
      </c>
      <c r="L47" s="20">
        <v>-57046017</v>
      </c>
      <c r="M47" s="20">
        <v>-16280542</v>
      </c>
      <c r="N47" s="20">
        <v>-112689429</v>
      </c>
      <c r="O47" s="20">
        <v>-21848991</v>
      </c>
      <c r="P47" s="20">
        <v>-35617140</v>
      </c>
      <c r="Q47" s="20">
        <v>-41321239</v>
      </c>
      <c r="R47" s="20">
        <v>-98787370</v>
      </c>
      <c r="S47" s="20"/>
      <c r="T47" s="20"/>
      <c r="U47" s="20"/>
      <c r="V47" s="20"/>
      <c r="W47" s="20">
        <v>-4133928461</v>
      </c>
      <c r="X47" s="20">
        <v>-1483866756</v>
      </c>
      <c r="Y47" s="20">
        <v>-2650061705</v>
      </c>
      <c r="Z47" s="47">
        <v>178.59162180731542</v>
      </c>
      <c r="AA47" s="22">
        <v>-3709666898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-3799229134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-3709666898</v>
      </c>
      <c r="G50" s="52">
        <f t="shared" si="7"/>
        <v>-4009193300</v>
      </c>
      <c r="H50" s="52">
        <f t="shared" si="7"/>
        <v>3788391122</v>
      </c>
      <c r="I50" s="52">
        <f t="shared" si="7"/>
        <v>-3701649484</v>
      </c>
      <c r="J50" s="52">
        <f t="shared" si="7"/>
        <v>-3922451662</v>
      </c>
      <c r="K50" s="52">
        <f t="shared" si="7"/>
        <v>-39362870</v>
      </c>
      <c r="L50" s="52">
        <f t="shared" si="7"/>
        <v>-57046017</v>
      </c>
      <c r="M50" s="52">
        <f t="shared" si="7"/>
        <v>-16280542</v>
      </c>
      <c r="N50" s="52">
        <f t="shared" si="7"/>
        <v>-112689429</v>
      </c>
      <c r="O50" s="52">
        <f t="shared" si="7"/>
        <v>-21848991</v>
      </c>
      <c r="P50" s="52">
        <f t="shared" si="7"/>
        <v>-35617140</v>
      </c>
      <c r="Q50" s="52">
        <f t="shared" si="7"/>
        <v>-41321239</v>
      </c>
      <c r="R50" s="52">
        <f t="shared" si="7"/>
        <v>-98787370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-4133928461</v>
      </c>
      <c r="X50" s="52">
        <f t="shared" si="7"/>
        <v>-1483866756</v>
      </c>
      <c r="Y50" s="52">
        <f t="shared" si="7"/>
        <v>-2650061705</v>
      </c>
      <c r="Z50" s="53">
        <f>+IF(X50&lt;&gt;0,+(Y50/X50)*100,0)</f>
        <v>178.59162180731542</v>
      </c>
      <c r="AA50" s="54">
        <f>SUM(AA47:AA49)</f>
        <v>-3709666898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-8217402</v>
      </c>
      <c r="D6" s="18"/>
      <c r="E6" s="19">
        <v>-26713345</v>
      </c>
      <c r="F6" s="20">
        <v>-26978742</v>
      </c>
      <c r="G6" s="20"/>
      <c r="H6" s="20">
        <v>-3257273</v>
      </c>
      <c r="I6" s="20">
        <v>-118644</v>
      </c>
      <c r="J6" s="20">
        <v>-3375917</v>
      </c>
      <c r="K6" s="20">
        <v>-672385</v>
      </c>
      <c r="L6" s="20">
        <v>-415612</v>
      </c>
      <c r="M6" s="20">
        <v>-2296721</v>
      </c>
      <c r="N6" s="20">
        <v>-3384718</v>
      </c>
      <c r="O6" s="20">
        <v>-217241</v>
      </c>
      <c r="P6" s="20">
        <v>-2083787</v>
      </c>
      <c r="Q6" s="20">
        <v>-1193307</v>
      </c>
      <c r="R6" s="20">
        <v>-3494335</v>
      </c>
      <c r="S6" s="20"/>
      <c r="T6" s="20"/>
      <c r="U6" s="20"/>
      <c r="V6" s="20"/>
      <c r="W6" s="20">
        <v>-10254970</v>
      </c>
      <c r="X6" s="20">
        <v>-20101362</v>
      </c>
      <c r="Y6" s="20">
        <v>9846392</v>
      </c>
      <c r="Z6" s="21">
        <v>-48.98370568123692</v>
      </c>
      <c r="AA6" s="22">
        <v>-26978742</v>
      </c>
    </row>
    <row r="7" spans="1:27" x14ac:dyDescent="0.25">
      <c r="A7" s="23" t="s">
        <v>35</v>
      </c>
      <c r="B7" s="17" t="s">
        <v>32</v>
      </c>
      <c r="C7" s="18">
        <v>-1577207</v>
      </c>
      <c r="D7" s="18"/>
      <c r="E7" s="19">
        <v>10133094</v>
      </c>
      <c r="F7" s="20">
        <v>155644627</v>
      </c>
      <c r="G7" s="20"/>
      <c r="H7" s="20">
        <v>109049</v>
      </c>
      <c r="I7" s="20">
        <v>-60397</v>
      </c>
      <c r="J7" s="20">
        <v>48652</v>
      </c>
      <c r="K7" s="20">
        <v>-118630</v>
      </c>
      <c r="L7" s="20">
        <v>36589</v>
      </c>
      <c r="M7" s="20">
        <v>67206</v>
      </c>
      <c r="N7" s="20">
        <v>-14835</v>
      </c>
      <c r="O7" s="20">
        <v>6162</v>
      </c>
      <c r="P7" s="20">
        <v>41085</v>
      </c>
      <c r="Q7" s="20">
        <v>21831</v>
      </c>
      <c r="R7" s="20">
        <v>69078</v>
      </c>
      <c r="S7" s="20"/>
      <c r="T7" s="20"/>
      <c r="U7" s="20"/>
      <c r="V7" s="20"/>
      <c r="W7" s="20">
        <v>102895</v>
      </c>
      <c r="X7" s="20">
        <v>153449094</v>
      </c>
      <c r="Y7" s="20">
        <v>-153346199</v>
      </c>
      <c r="Z7" s="21">
        <v>-99.932945188975836</v>
      </c>
      <c r="AA7" s="22">
        <v>155644627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-1577206</v>
      </c>
      <c r="G8" s="20"/>
      <c r="H8" s="20">
        <v>-1654298</v>
      </c>
      <c r="I8" s="20">
        <v>333</v>
      </c>
      <c r="J8" s="20">
        <v>-1653965</v>
      </c>
      <c r="K8" s="20">
        <v>13729</v>
      </c>
      <c r="L8" s="20">
        <v>13</v>
      </c>
      <c r="M8" s="20">
        <v>13</v>
      </c>
      <c r="N8" s="20">
        <v>13755</v>
      </c>
      <c r="O8" s="20">
        <v>13</v>
      </c>
      <c r="P8" s="20">
        <v>13</v>
      </c>
      <c r="Q8" s="20"/>
      <c r="R8" s="20">
        <v>26</v>
      </c>
      <c r="S8" s="20"/>
      <c r="T8" s="20"/>
      <c r="U8" s="20"/>
      <c r="V8" s="20"/>
      <c r="W8" s="20">
        <v>-1640184</v>
      </c>
      <c r="X8" s="20">
        <v>-1577206</v>
      </c>
      <c r="Y8" s="20">
        <v>-62978</v>
      </c>
      <c r="Z8" s="21">
        <v>3.9930104247637912</v>
      </c>
      <c r="AA8" s="22">
        <v>-1577206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-9794609</v>
      </c>
      <c r="D13" s="29">
        <f>SUM(D6:D12)</f>
        <v>0</v>
      </c>
      <c r="E13" s="30">
        <f t="shared" si="0"/>
        <v>-16580251</v>
      </c>
      <c r="F13" s="31">
        <f t="shared" si="0"/>
        <v>127088679</v>
      </c>
      <c r="G13" s="31">
        <f t="shared" si="0"/>
        <v>0</v>
      </c>
      <c r="H13" s="31">
        <f t="shared" si="0"/>
        <v>-4802522</v>
      </c>
      <c r="I13" s="31">
        <f t="shared" si="0"/>
        <v>-178708</v>
      </c>
      <c r="J13" s="31">
        <f t="shared" si="0"/>
        <v>-4981230</v>
      </c>
      <c r="K13" s="31">
        <f t="shared" si="0"/>
        <v>-777286</v>
      </c>
      <c r="L13" s="31">
        <f t="shared" si="0"/>
        <v>-379010</v>
      </c>
      <c r="M13" s="31">
        <f t="shared" si="0"/>
        <v>-2229502</v>
      </c>
      <c r="N13" s="31">
        <f t="shared" si="0"/>
        <v>-3385798</v>
      </c>
      <c r="O13" s="31">
        <f t="shared" si="0"/>
        <v>-211066</v>
      </c>
      <c r="P13" s="31">
        <f t="shared" si="0"/>
        <v>-2042689</v>
      </c>
      <c r="Q13" s="31">
        <f t="shared" si="0"/>
        <v>-1171476</v>
      </c>
      <c r="R13" s="31">
        <f t="shared" si="0"/>
        <v>-3425231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-11792259</v>
      </c>
      <c r="X13" s="31">
        <f t="shared" si="0"/>
        <v>131770526</v>
      </c>
      <c r="Y13" s="31">
        <f t="shared" si="0"/>
        <v>-143562785</v>
      </c>
      <c r="Z13" s="32">
        <f>+IF(X13&lt;&gt;0,+(Y13/X13)*100,0)</f>
        <v>-108.94908699081918</v>
      </c>
      <c r="AA13" s="33">
        <f>SUM(AA6:AA12)</f>
        <v>127088679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27628917</v>
      </c>
      <c r="D17" s="18"/>
      <c r="E17" s="19">
        <v>4120406</v>
      </c>
      <c r="F17" s="20">
        <v>29126039</v>
      </c>
      <c r="G17" s="24"/>
      <c r="H17" s="24">
        <v>27628921</v>
      </c>
      <c r="I17" s="24"/>
      <c r="J17" s="20">
        <v>27628921</v>
      </c>
      <c r="K17" s="24"/>
      <c r="L17" s="24"/>
      <c r="M17" s="20">
        <v>-2105787</v>
      </c>
      <c r="N17" s="24">
        <v>-2105787</v>
      </c>
      <c r="O17" s="24"/>
      <c r="P17" s="24">
        <v>706238</v>
      </c>
      <c r="Q17" s="20">
        <v>771137</v>
      </c>
      <c r="R17" s="24">
        <v>1477375</v>
      </c>
      <c r="S17" s="24"/>
      <c r="T17" s="20"/>
      <c r="U17" s="24"/>
      <c r="V17" s="24"/>
      <c r="W17" s="24">
        <v>27000509</v>
      </c>
      <c r="X17" s="20">
        <v>28484063</v>
      </c>
      <c r="Y17" s="24">
        <v>-1483554</v>
      </c>
      <c r="Z17" s="25">
        <v>-5.2083651128000943</v>
      </c>
      <c r="AA17" s="26">
        <v>29126039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27628917</v>
      </c>
      <c r="D25" s="29">
        <f t="shared" ref="D25:Y25" si="1">SUM(D15:D24)</f>
        <v>0</v>
      </c>
      <c r="E25" s="35">
        <f t="shared" si="1"/>
        <v>4120406</v>
      </c>
      <c r="F25" s="36">
        <f t="shared" si="1"/>
        <v>29126039</v>
      </c>
      <c r="G25" s="36">
        <f t="shared" si="1"/>
        <v>0</v>
      </c>
      <c r="H25" s="36">
        <f t="shared" si="1"/>
        <v>27628921</v>
      </c>
      <c r="I25" s="36">
        <f t="shared" si="1"/>
        <v>0</v>
      </c>
      <c r="J25" s="36">
        <f t="shared" si="1"/>
        <v>27628921</v>
      </c>
      <c r="K25" s="36">
        <f t="shared" si="1"/>
        <v>0</v>
      </c>
      <c r="L25" s="36">
        <f t="shared" si="1"/>
        <v>0</v>
      </c>
      <c r="M25" s="36">
        <f t="shared" si="1"/>
        <v>-2105787</v>
      </c>
      <c r="N25" s="36">
        <f t="shared" si="1"/>
        <v>-2105787</v>
      </c>
      <c r="O25" s="36">
        <f t="shared" si="1"/>
        <v>0</v>
      </c>
      <c r="P25" s="36">
        <f t="shared" si="1"/>
        <v>706238</v>
      </c>
      <c r="Q25" s="36">
        <f t="shared" si="1"/>
        <v>771137</v>
      </c>
      <c r="R25" s="36">
        <f t="shared" si="1"/>
        <v>1477375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27000509</v>
      </c>
      <c r="X25" s="36">
        <f t="shared" si="1"/>
        <v>28484063</v>
      </c>
      <c r="Y25" s="36">
        <f t="shared" si="1"/>
        <v>-1483554</v>
      </c>
      <c r="Z25" s="37">
        <f>+IF(X25&lt;&gt;0,+(Y25/X25)*100,0)</f>
        <v>-5.2083651128000943</v>
      </c>
      <c r="AA25" s="38">
        <f>SUM(AA15:AA24)</f>
        <v>29126039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17834308</v>
      </c>
      <c r="D26" s="29">
        <f>+D13+D25</f>
        <v>0</v>
      </c>
      <c r="E26" s="30">
        <f t="shared" si="2"/>
        <v>-12459845</v>
      </c>
      <c r="F26" s="31">
        <f t="shared" si="2"/>
        <v>156214718</v>
      </c>
      <c r="G26" s="31">
        <f t="shared" si="2"/>
        <v>0</v>
      </c>
      <c r="H26" s="31">
        <f t="shared" si="2"/>
        <v>22826399</v>
      </c>
      <c r="I26" s="31">
        <f t="shared" si="2"/>
        <v>-178708</v>
      </c>
      <c r="J26" s="31">
        <f t="shared" si="2"/>
        <v>22647691</v>
      </c>
      <c r="K26" s="31">
        <f t="shared" si="2"/>
        <v>-777286</v>
      </c>
      <c r="L26" s="31">
        <f t="shared" si="2"/>
        <v>-379010</v>
      </c>
      <c r="M26" s="31">
        <f t="shared" si="2"/>
        <v>-4335289</v>
      </c>
      <c r="N26" s="31">
        <f t="shared" si="2"/>
        <v>-5491585</v>
      </c>
      <c r="O26" s="31">
        <f t="shared" si="2"/>
        <v>-211066</v>
      </c>
      <c r="P26" s="31">
        <f t="shared" si="2"/>
        <v>-1336451</v>
      </c>
      <c r="Q26" s="31">
        <f t="shared" si="2"/>
        <v>-400339</v>
      </c>
      <c r="R26" s="31">
        <f t="shared" si="2"/>
        <v>-1947856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15208250</v>
      </c>
      <c r="X26" s="31">
        <f t="shared" si="2"/>
        <v>160254589</v>
      </c>
      <c r="Y26" s="31">
        <f t="shared" si="2"/>
        <v>-145046339</v>
      </c>
      <c r="Z26" s="32">
        <f>+IF(X26&lt;&gt;0,+(Y26/X26)*100,0)</f>
        <v>-90.50994414893168</v>
      </c>
      <c r="AA26" s="33">
        <f>+AA13+AA25</f>
        <v>156214718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3412666</v>
      </c>
      <c r="D32" s="18"/>
      <c r="E32" s="19"/>
      <c r="F32" s="20">
        <v>4000955</v>
      </c>
      <c r="G32" s="20"/>
      <c r="H32" s="20">
        <v>3412665</v>
      </c>
      <c r="I32" s="20"/>
      <c r="J32" s="20">
        <v>3412665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3412665</v>
      </c>
      <c r="X32" s="20">
        <v>4000955</v>
      </c>
      <c r="Y32" s="20">
        <v>-588290</v>
      </c>
      <c r="Z32" s="21">
        <v>-14.703739482198625</v>
      </c>
      <c r="AA32" s="22">
        <v>4000955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3412666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4000955</v>
      </c>
      <c r="G37" s="31">
        <f t="shared" si="3"/>
        <v>0</v>
      </c>
      <c r="H37" s="31">
        <f t="shared" si="3"/>
        <v>3412665</v>
      </c>
      <c r="I37" s="31">
        <f t="shared" si="3"/>
        <v>0</v>
      </c>
      <c r="J37" s="31">
        <f t="shared" si="3"/>
        <v>3412665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3412665</v>
      </c>
      <c r="X37" s="31">
        <f t="shared" si="3"/>
        <v>4000955</v>
      </c>
      <c r="Y37" s="31">
        <f t="shared" si="3"/>
        <v>-588290</v>
      </c>
      <c r="Z37" s="32">
        <f>+IF(X37&lt;&gt;0,+(Y37/X37)*100,0)</f>
        <v>-14.703739482198625</v>
      </c>
      <c r="AA37" s="33">
        <f>SUM(AA29:AA36)</f>
        <v>4000955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3412666</v>
      </c>
      <c r="D44" s="29">
        <f>+D37+D43</f>
        <v>0</v>
      </c>
      <c r="E44" s="30">
        <f t="shared" si="5"/>
        <v>0</v>
      </c>
      <c r="F44" s="31">
        <f t="shared" si="5"/>
        <v>4000955</v>
      </c>
      <c r="G44" s="31">
        <f t="shared" si="5"/>
        <v>0</v>
      </c>
      <c r="H44" s="31">
        <f t="shared" si="5"/>
        <v>3412665</v>
      </c>
      <c r="I44" s="31">
        <f t="shared" si="5"/>
        <v>0</v>
      </c>
      <c r="J44" s="31">
        <f t="shared" si="5"/>
        <v>3412665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3412665</v>
      </c>
      <c r="X44" s="31">
        <f t="shared" si="5"/>
        <v>4000955</v>
      </c>
      <c r="Y44" s="31">
        <f t="shared" si="5"/>
        <v>-588290</v>
      </c>
      <c r="Z44" s="32">
        <f>+IF(X44&lt;&gt;0,+(Y44/X44)*100,0)</f>
        <v>-14.703739482198625</v>
      </c>
      <c r="AA44" s="33">
        <f>+AA37+AA43</f>
        <v>4000955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14421642</v>
      </c>
      <c r="D45" s="42">
        <f t="shared" si="6"/>
        <v>0</v>
      </c>
      <c r="E45" s="43">
        <f t="shared" si="6"/>
        <v>-12459845</v>
      </c>
      <c r="F45" s="44">
        <f t="shared" si="6"/>
        <v>152213763</v>
      </c>
      <c r="G45" s="44">
        <f t="shared" si="6"/>
        <v>0</v>
      </c>
      <c r="H45" s="44">
        <f t="shared" si="6"/>
        <v>19413734</v>
      </c>
      <c r="I45" s="44">
        <f t="shared" si="6"/>
        <v>-178708</v>
      </c>
      <c r="J45" s="44">
        <f t="shared" si="6"/>
        <v>19235026</v>
      </c>
      <c r="K45" s="44">
        <f t="shared" si="6"/>
        <v>-777286</v>
      </c>
      <c r="L45" s="44">
        <f t="shared" si="6"/>
        <v>-379010</v>
      </c>
      <c r="M45" s="44">
        <f t="shared" si="6"/>
        <v>-4335289</v>
      </c>
      <c r="N45" s="44">
        <f t="shared" si="6"/>
        <v>-5491585</v>
      </c>
      <c r="O45" s="44">
        <f t="shared" si="6"/>
        <v>-211066</v>
      </c>
      <c r="P45" s="44">
        <f t="shared" si="6"/>
        <v>-1336451</v>
      </c>
      <c r="Q45" s="44">
        <f t="shared" si="6"/>
        <v>-400339</v>
      </c>
      <c r="R45" s="44">
        <f t="shared" si="6"/>
        <v>-1947856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11795585</v>
      </c>
      <c r="X45" s="44">
        <f t="shared" si="6"/>
        <v>156253634</v>
      </c>
      <c r="Y45" s="44">
        <f t="shared" si="6"/>
        <v>-144458049</v>
      </c>
      <c r="Z45" s="45">
        <f>+IF(X45&lt;&gt;0,+(Y45/X45)*100,0)</f>
        <v>-92.451001171595152</v>
      </c>
      <c r="AA45" s="46">
        <f>+AA26-AA44</f>
        <v>152213763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-12459845</v>
      </c>
      <c r="F47" s="20">
        <v>-13693044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-9653173</v>
      </c>
      <c r="Y47" s="20">
        <v>9653173</v>
      </c>
      <c r="Z47" s="47">
        <v>-100</v>
      </c>
      <c r="AA47" s="22">
        <v>-13693044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-12459845</v>
      </c>
      <c r="F50" s="52">
        <f t="shared" si="7"/>
        <v>-13693044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-9653173</v>
      </c>
      <c r="Y50" s="52">
        <f t="shared" si="7"/>
        <v>9653173</v>
      </c>
      <c r="Z50" s="53">
        <f>+IF(X50&lt;&gt;0,+(Y50/X50)*100,0)</f>
        <v>-100</v>
      </c>
      <c r="AA50" s="54">
        <f>SUM(AA47:AA49)</f>
        <v>-13693044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75217199</v>
      </c>
      <c r="F6" s="20">
        <v>-27587817</v>
      </c>
      <c r="G6" s="20"/>
      <c r="H6" s="20"/>
      <c r="I6" s="20"/>
      <c r="J6" s="20"/>
      <c r="K6" s="20">
        <v>36390</v>
      </c>
      <c r="L6" s="20">
        <v>2654540</v>
      </c>
      <c r="M6" s="20">
        <v>3216003</v>
      </c>
      <c r="N6" s="20">
        <v>5906933</v>
      </c>
      <c r="O6" s="20">
        <v>2624277</v>
      </c>
      <c r="P6" s="20">
        <v>4289753</v>
      </c>
      <c r="Q6" s="20">
        <v>-1535939</v>
      </c>
      <c r="R6" s="20">
        <v>5378091</v>
      </c>
      <c r="S6" s="20"/>
      <c r="T6" s="20"/>
      <c r="U6" s="20"/>
      <c r="V6" s="20"/>
      <c r="W6" s="20">
        <v>11285024</v>
      </c>
      <c r="X6" s="20">
        <v>-20690847</v>
      </c>
      <c r="Y6" s="20">
        <v>31975871</v>
      </c>
      <c r="Z6" s="21">
        <v>-154.54114082424948</v>
      </c>
      <c r="AA6" s="22">
        <v>-27587817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154393200</v>
      </c>
      <c r="F7" s="20">
        <v>12148489</v>
      </c>
      <c r="G7" s="20"/>
      <c r="H7" s="20">
        <v>-608670</v>
      </c>
      <c r="I7" s="20"/>
      <c r="J7" s="20">
        <v>-608670</v>
      </c>
      <c r="K7" s="20">
        <v>-75432</v>
      </c>
      <c r="L7" s="20">
        <v>727362</v>
      </c>
      <c r="M7" s="20">
        <v>1017615</v>
      </c>
      <c r="N7" s="20">
        <v>1669545</v>
      </c>
      <c r="O7" s="20">
        <v>347507</v>
      </c>
      <c r="P7" s="20">
        <v>-317058</v>
      </c>
      <c r="Q7" s="20">
        <v>-886579</v>
      </c>
      <c r="R7" s="20">
        <v>-856130</v>
      </c>
      <c r="S7" s="20"/>
      <c r="T7" s="20"/>
      <c r="U7" s="20"/>
      <c r="V7" s="20"/>
      <c r="W7" s="20">
        <v>204745</v>
      </c>
      <c r="X7" s="20">
        <v>14592768</v>
      </c>
      <c r="Y7" s="20">
        <v>-14388023</v>
      </c>
      <c r="Z7" s="21">
        <v>-98.596941992088134</v>
      </c>
      <c r="AA7" s="22">
        <v>12148489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>
        <v>647080</v>
      </c>
      <c r="M11" s="20"/>
      <c r="N11" s="24">
        <v>647080</v>
      </c>
      <c r="O11" s="24">
        <v>1292301</v>
      </c>
      <c r="P11" s="24">
        <v>40679</v>
      </c>
      <c r="Q11" s="20">
        <v>-465767</v>
      </c>
      <c r="R11" s="24">
        <v>867213</v>
      </c>
      <c r="S11" s="24"/>
      <c r="T11" s="20"/>
      <c r="U11" s="24"/>
      <c r="V11" s="24"/>
      <c r="W11" s="24">
        <v>1514293</v>
      </c>
      <c r="X11" s="20"/>
      <c r="Y11" s="24">
        <v>1514293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229610399</v>
      </c>
      <c r="F13" s="31">
        <f t="shared" si="0"/>
        <v>-15439328</v>
      </c>
      <c r="G13" s="31">
        <f t="shared" si="0"/>
        <v>0</v>
      </c>
      <c r="H13" s="31">
        <f t="shared" si="0"/>
        <v>-608670</v>
      </c>
      <c r="I13" s="31">
        <f t="shared" si="0"/>
        <v>0</v>
      </c>
      <c r="J13" s="31">
        <f t="shared" si="0"/>
        <v>-608670</v>
      </c>
      <c r="K13" s="31">
        <f t="shared" si="0"/>
        <v>-39042</v>
      </c>
      <c r="L13" s="31">
        <f t="shared" si="0"/>
        <v>4028982</v>
      </c>
      <c r="M13" s="31">
        <f t="shared" si="0"/>
        <v>4233618</v>
      </c>
      <c r="N13" s="31">
        <f t="shared" si="0"/>
        <v>8223558</v>
      </c>
      <c r="O13" s="31">
        <f t="shared" si="0"/>
        <v>4264085</v>
      </c>
      <c r="P13" s="31">
        <f t="shared" si="0"/>
        <v>4013374</v>
      </c>
      <c r="Q13" s="31">
        <f t="shared" si="0"/>
        <v>-2888285</v>
      </c>
      <c r="R13" s="31">
        <f t="shared" si="0"/>
        <v>5389174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13004062</v>
      </c>
      <c r="X13" s="31">
        <f t="shared" si="0"/>
        <v>-6098079</v>
      </c>
      <c r="Y13" s="31">
        <f t="shared" si="0"/>
        <v>19102141</v>
      </c>
      <c r="Z13" s="32">
        <f>+IF(X13&lt;&gt;0,+(Y13/X13)*100,0)</f>
        <v>-313.24850006042885</v>
      </c>
      <c r="AA13" s="33">
        <f>SUM(AA6:AA12)</f>
        <v>-15439328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-930625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369378</v>
      </c>
      <c r="Y17" s="24">
        <v>-369378</v>
      </c>
      <c r="Z17" s="25">
        <v>-100</v>
      </c>
      <c r="AA17" s="26">
        <v>-930625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-930625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369378</v>
      </c>
      <c r="Y25" s="36">
        <f t="shared" si="1"/>
        <v>-369378</v>
      </c>
      <c r="Z25" s="37">
        <f>+IF(X25&lt;&gt;0,+(Y25/X25)*100,0)</f>
        <v>-100</v>
      </c>
      <c r="AA25" s="38">
        <f>SUM(AA15:AA24)</f>
        <v>-930625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229610399</v>
      </c>
      <c r="F26" s="31">
        <f t="shared" si="2"/>
        <v>-16369953</v>
      </c>
      <c r="G26" s="31">
        <f t="shared" si="2"/>
        <v>0</v>
      </c>
      <c r="H26" s="31">
        <f t="shared" si="2"/>
        <v>-608670</v>
      </c>
      <c r="I26" s="31">
        <f t="shared" si="2"/>
        <v>0</v>
      </c>
      <c r="J26" s="31">
        <f t="shared" si="2"/>
        <v>-608670</v>
      </c>
      <c r="K26" s="31">
        <f t="shared" si="2"/>
        <v>-39042</v>
      </c>
      <c r="L26" s="31">
        <f t="shared" si="2"/>
        <v>4028982</v>
      </c>
      <c r="M26" s="31">
        <f t="shared" si="2"/>
        <v>4233618</v>
      </c>
      <c r="N26" s="31">
        <f t="shared" si="2"/>
        <v>8223558</v>
      </c>
      <c r="O26" s="31">
        <f t="shared" si="2"/>
        <v>4264085</v>
      </c>
      <c r="P26" s="31">
        <f t="shared" si="2"/>
        <v>4013374</v>
      </c>
      <c r="Q26" s="31">
        <f t="shared" si="2"/>
        <v>-2888285</v>
      </c>
      <c r="R26" s="31">
        <f t="shared" si="2"/>
        <v>5389174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13004062</v>
      </c>
      <c r="X26" s="31">
        <f t="shared" si="2"/>
        <v>-5728701</v>
      </c>
      <c r="Y26" s="31">
        <f t="shared" si="2"/>
        <v>18732763</v>
      </c>
      <c r="Z26" s="32">
        <f>+IF(X26&lt;&gt;0,+(Y26/X26)*100,0)</f>
        <v>-326.99844170606912</v>
      </c>
      <c r="AA26" s="33">
        <f>+AA13+AA25</f>
        <v>-16369953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2237863</v>
      </c>
      <c r="F31" s="20">
        <v>-35755</v>
      </c>
      <c r="G31" s="20"/>
      <c r="H31" s="20"/>
      <c r="I31" s="20"/>
      <c r="J31" s="20"/>
      <c r="K31" s="20"/>
      <c r="L31" s="20">
        <v>-362</v>
      </c>
      <c r="M31" s="20"/>
      <c r="N31" s="20">
        <v>-362</v>
      </c>
      <c r="O31" s="20">
        <v>-2796</v>
      </c>
      <c r="P31" s="20">
        <v>-1000</v>
      </c>
      <c r="Q31" s="20">
        <v>-1500</v>
      </c>
      <c r="R31" s="20">
        <v>-5296</v>
      </c>
      <c r="S31" s="20"/>
      <c r="T31" s="20"/>
      <c r="U31" s="20"/>
      <c r="V31" s="20"/>
      <c r="W31" s="20">
        <v>-5658</v>
      </c>
      <c r="X31" s="20">
        <v>-35755</v>
      </c>
      <c r="Y31" s="20">
        <v>30097</v>
      </c>
      <c r="Z31" s="21">
        <v>-84.175639770661448</v>
      </c>
      <c r="AA31" s="22">
        <v>-35755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14804844</v>
      </c>
      <c r="G32" s="20">
        <v>306454</v>
      </c>
      <c r="H32" s="20">
        <v>-213168</v>
      </c>
      <c r="I32" s="20"/>
      <c r="J32" s="20">
        <v>93286</v>
      </c>
      <c r="K32" s="20">
        <v>-42025</v>
      </c>
      <c r="L32" s="20">
        <v>4872839</v>
      </c>
      <c r="M32" s="20">
        <v>-168451</v>
      </c>
      <c r="N32" s="20">
        <v>4662363</v>
      </c>
      <c r="O32" s="20">
        <v>9846978</v>
      </c>
      <c r="P32" s="20">
        <v>7867</v>
      </c>
      <c r="Q32" s="20">
        <v>-5591889</v>
      </c>
      <c r="R32" s="20">
        <v>4262956</v>
      </c>
      <c r="S32" s="20"/>
      <c r="T32" s="20"/>
      <c r="U32" s="20"/>
      <c r="V32" s="20"/>
      <c r="W32" s="20">
        <v>9018605</v>
      </c>
      <c r="X32" s="20">
        <v>5054844</v>
      </c>
      <c r="Y32" s="20">
        <v>3963761</v>
      </c>
      <c r="Z32" s="21">
        <v>78.415100446225438</v>
      </c>
      <c r="AA32" s="22">
        <v>14804844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>
        <v>389</v>
      </c>
      <c r="L35" s="20">
        <v>447981</v>
      </c>
      <c r="M35" s="20">
        <v>683891</v>
      </c>
      <c r="N35" s="20">
        <v>1132261</v>
      </c>
      <c r="O35" s="20">
        <v>48154</v>
      </c>
      <c r="P35" s="20">
        <v>-32417</v>
      </c>
      <c r="Q35" s="20">
        <v>-26125</v>
      </c>
      <c r="R35" s="20">
        <v>-10388</v>
      </c>
      <c r="S35" s="20"/>
      <c r="T35" s="20"/>
      <c r="U35" s="20"/>
      <c r="V35" s="20"/>
      <c r="W35" s="20">
        <v>1121873</v>
      </c>
      <c r="X35" s="20"/>
      <c r="Y35" s="20">
        <v>1121873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2237863</v>
      </c>
      <c r="F37" s="31">
        <f t="shared" si="3"/>
        <v>14769089</v>
      </c>
      <c r="G37" s="31">
        <f t="shared" si="3"/>
        <v>306454</v>
      </c>
      <c r="H37" s="31">
        <f t="shared" si="3"/>
        <v>-213168</v>
      </c>
      <c r="I37" s="31">
        <f t="shared" si="3"/>
        <v>0</v>
      </c>
      <c r="J37" s="31">
        <f t="shared" si="3"/>
        <v>93286</v>
      </c>
      <c r="K37" s="31">
        <f t="shared" si="3"/>
        <v>-41636</v>
      </c>
      <c r="L37" s="31">
        <f t="shared" si="3"/>
        <v>5320458</v>
      </c>
      <c r="M37" s="31">
        <f t="shared" si="3"/>
        <v>515440</v>
      </c>
      <c r="N37" s="31">
        <f t="shared" si="3"/>
        <v>5794262</v>
      </c>
      <c r="O37" s="31">
        <f t="shared" si="3"/>
        <v>9892336</v>
      </c>
      <c r="P37" s="31">
        <f t="shared" si="3"/>
        <v>-25550</v>
      </c>
      <c r="Q37" s="31">
        <f t="shared" si="3"/>
        <v>-5619514</v>
      </c>
      <c r="R37" s="31">
        <f t="shared" si="3"/>
        <v>4247272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10134820</v>
      </c>
      <c r="X37" s="31">
        <f t="shared" si="3"/>
        <v>5019089</v>
      </c>
      <c r="Y37" s="31">
        <f t="shared" si="3"/>
        <v>5115731</v>
      </c>
      <c r="Z37" s="32">
        <f>+IF(X37&lt;&gt;0,+(Y37/X37)*100,0)</f>
        <v>101.92548886859747</v>
      </c>
      <c r="AA37" s="33">
        <f>SUM(AA29:AA36)</f>
        <v>14769089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2237863</v>
      </c>
      <c r="F44" s="31">
        <f t="shared" si="5"/>
        <v>14769089</v>
      </c>
      <c r="G44" s="31">
        <f t="shared" si="5"/>
        <v>306454</v>
      </c>
      <c r="H44" s="31">
        <f t="shared" si="5"/>
        <v>-213168</v>
      </c>
      <c r="I44" s="31">
        <f t="shared" si="5"/>
        <v>0</v>
      </c>
      <c r="J44" s="31">
        <f t="shared" si="5"/>
        <v>93286</v>
      </c>
      <c r="K44" s="31">
        <f t="shared" si="5"/>
        <v>-41636</v>
      </c>
      <c r="L44" s="31">
        <f t="shared" si="5"/>
        <v>5320458</v>
      </c>
      <c r="M44" s="31">
        <f t="shared" si="5"/>
        <v>515440</v>
      </c>
      <c r="N44" s="31">
        <f t="shared" si="5"/>
        <v>5794262</v>
      </c>
      <c r="O44" s="31">
        <f t="shared" si="5"/>
        <v>9892336</v>
      </c>
      <c r="P44" s="31">
        <f t="shared" si="5"/>
        <v>-25550</v>
      </c>
      <c r="Q44" s="31">
        <f t="shared" si="5"/>
        <v>-5619514</v>
      </c>
      <c r="R44" s="31">
        <f t="shared" si="5"/>
        <v>4247272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10134820</v>
      </c>
      <c r="X44" s="31">
        <f t="shared" si="5"/>
        <v>5019089</v>
      </c>
      <c r="Y44" s="31">
        <f t="shared" si="5"/>
        <v>5115731</v>
      </c>
      <c r="Z44" s="32">
        <f>+IF(X44&lt;&gt;0,+(Y44/X44)*100,0)</f>
        <v>101.92548886859747</v>
      </c>
      <c r="AA44" s="33">
        <f>+AA37+AA43</f>
        <v>14769089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227372536</v>
      </c>
      <c r="F45" s="44">
        <f t="shared" si="6"/>
        <v>-31139042</v>
      </c>
      <c r="G45" s="44">
        <f t="shared" si="6"/>
        <v>-306454</v>
      </c>
      <c r="H45" s="44">
        <f t="shared" si="6"/>
        <v>-395502</v>
      </c>
      <c r="I45" s="44">
        <f t="shared" si="6"/>
        <v>0</v>
      </c>
      <c r="J45" s="44">
        <f t="shared" si="6"/>
        <v>-701956</v>
      </c>
      <c r="K45" s="44">
        <f t="shared" si="6"/>
        <v>2594</v>
      </c>
      <c r="L45" s="44">
        <f t="shared" si="6"/>
        <v>-1291476</v>
      </c>
      <c r="M45" s="44">
        <f t="shared" si="6"/>
        <v>3718178</v>
      </c>
      <c r="N45" s="44">
        <f t="shared" si="6"/>
        <v>2429296</v>
      </c>
      <c r="O45" s="44">
        <f t="shared" si="6"/>
        <v>-5628251</v>
      </c>
      <c r="P45" s="44">
        <f t="shared" si="6"/>
        <v>4038924</v>
      </c>
      <c r="Q45" s="44">
        <f t="shared" si="6"/>
        <v>2731229</v>
      </c>
      <c r="R45" s="44">
        <f t="shared" si="6"/>
        <v>1141902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2869242</v>
      </c>
      <c r="X45" s="44">
        <f t="shared" si="6"/>
        <v>-10747790</v>
      </c>
      <c r="Y45" s="44">
        <f t="shared" si="6"/>
        <v>13617032</v>
      </c>
      <c r="Z45" s="45">
        <f>+IF(X45&lt;&gt;0,+(Y45/X45)*100,0)</f>
        <v>-126.69611147966233</v>
      </c>
      <c r="AA45" s="46">
        <f>+AA26-AA44</f>
        <v>-31139042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-33212927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-12821675</v>
      </c>
      <c r="Y47" s="20">
        <v>12821675</v>
      </c>
      <c r="Z47" s="47">
        <v>-100</v>
      </c>
      <c r="AA47" s="22">
        <v>-33212927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-33212927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-12821675</v>
      </c>
      <c r="Y50" s="52">
        <f t="shared" si="7"/>
        <v>12821675</v>
      </c>
      <c r="Z50" s="53">
        <f>+IF(X50&lt;&gt;0,+(Y50/X50)*100,0)</f>
        <v>-100</v>
      </c>
      <c r="AA50" s="54">
        <f>SUM(AA47:AA49)</f>
        <v>-33212927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98281033</v>
      </c>
      <c r="D7" s="18"/>
      <c r="E7" s="19">
        <v>32222804</v>
      </c>
      <c r="F7" s="20">
        <v>32222804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240444202</v>
      </c>
      <c r="R7" s="20">
        <v>240444202</v>
      </c>
      <c r="S7" s="20"/>
      <c r="T7" s="20"/>
      <c r="U7" s="20"/>
      <c r="V7" s="20"/>
      <c r="W7" s="20">
        <v>240444202</v>
      </c>
      <c r="X7" s="20">
        <v>24167133</v>
      </c>
      <c r="Y7" s="20">
        <v>216277069</v>
      </c>
      <c r="Z7" s="21">
        <v>894.92232694709787</v>
      </c>
      <c r="AA7" s="22">
        <v>32222804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98281033</v>
      </c>
      <c r="D13" s="29">
        <f>SUM(D6:D12)</f>
        <v>0</v>
      </c>
      <c r="E13" s="30">
        <f t="shared" si="0"/>
        <v>32222804</v>
      </c>
      <c r="F13" s="31">
        <f t="shared" si="0"/>
        <v>32222804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240444202</v>
      </c>
      <c r="R13" s="31">
        <f t="shared" si="0"/>
        <v>240444202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240444202</v>
      </c>
      <c r="X13" s="31">
        <f t="shared" si="0"/>
        <v>24167133</v>
      </c>
      <c r="Y13" s="31">
        <f t="shared" si="0"/>
        <v>216277069</v>
      </c>
      <c r="Z13" s="32">
        <f>+IF(X13&lt;&gt;0,+(Y13/X13)*100,0)</f>
        <v>894.92232694709787</v>
      </c>
      <c r="AA13" s="33">
        <f>SUM(AA6:AA12)</f>
        <v>32222804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356039894</v>
      </c>
      <c r="D17" s="18"/>
      <c r="E17" s="19">
        <v>598376866</v>
      </c>
      <c r="F17" s="20">
        <v>594876866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654983081</v>
      </c>
      <c r="R17" s="24">
        <v>654983081</v>
      </c>
      <c r="S17" s="24"/>
      <c r="T17" s="20"/>
      <c r="U17" s="24"/>
      <c r="V17" s="24"/>
      <c r="W17" s="24">
        <v>654983081</v>
      </c>
      <c r="X17" s="20">
        <v>446157774</v>
      </c>
      <c r="Y17" s="24">
        <v>208825307</v>
      </c>
      <c r="Z17" s="25">
        <v>46.805260194793782</v>
      </c>
      <c r="AA17" s="26">
        <v>594876866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356039894</v>
      </c>
      <c r="D25" s="29">
        <f t="shared" ref="D25:Y25" si="1">SUM(D15:D24)</f>
        <v>0</v>
      </c>
      <c r="E25" s="35">
        <f t="shared" si="1"/>
        <v>598376866</v>
      </c>
      <c r="F25" s="36">
        <f t="shared" si="1"/>
        <v>594876866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654983081</v>
      </c>
      <c r="R25" s="36">
        <f t="shared" si="1"/>
        <v>654983081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654983081</v>
      </c>
      <c r="X25" s="36">
        <f t="shared" si="1"/>
        <v>446157774</v>
      </c>
      <c r="Y25" s="36">
        <f t="shared" si="1"/>
        <v>208825307</v>
      </c>
      <c r="Z25" s="37">
        <f>+IF(X25&lt;&gt;0,+(Y25/X25)*100,0)</f>
        <v>46.805260194793782</v>
      </c>
      <c r="AA25" s="38">
        <f>SUM(AA15:AA24)</f>
        <v>594876866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454320927</v>
      </c>
      <c r="D26" s="29">
        <f>+D13+D25</f>
        <v>0</v>
      </c>
      <c r="E26" s="30">
        <f t="shared" si="2"/>
        <v>630599670</v>
      </c>
      <c r="F26" s="31">
        <f t="shared" si="2"/>
        <v>627099670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895427283</v>
      </c>
      <c r="R26" s="31">
        <f t="shared" si="2"/>
        <v>895427283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895427283</v>
      </c>
      <c r="X26" s="31">
        <f t="shared" si="2"/>
        <v>470324907</v>
      </c>
      <c r="Y26" s="31">
        <f t="shared" si="2"/>
        <v>425102376</v>
      </c>
      <c r="Z26" s="32">
        <f>+IF(X26&lt;&gt;0,+(Y26/X26)*100,0)</f>
        <v>90.384831777577972</v>
      </c>
      <c r="AA26" s="33">
        <f>+AA13+AA25</f>
        <v>627099670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4901194</v>
      </c>
      <c r="D31" s="18"/>
      <c r="E31" s="19">
        <v>4392293</v>
      </c>
      <c r="F31" s="20">
        <v>4392293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>
        <v>9852922</v>
      </c>
      <c r="R31" s="20">
        <v>9852922</v>
      </c>
      <c r="S31" s="20"/>
      <c r="T31" s="20"/>
      <c r="U31" s="20"/>
      <c r="V31" s="20"/>
      <c r="W31" s="20">
        <v>9852922</v>
      </c>
      <c r="X31" s="20">
        <v>3294207</v>
      </c>
      <c r="Y31" s="20">
        <v>6558715</v>
      </c>
      <c r="Z31" s="21">
        <v>199.09844766889267</v>
      </c>
      <c r="AA31" s="22">
        <v>4392293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1923000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3973000</v>
      </c>
      <c r="R33" s="20">
        <v>3973000</v>
      </c>
      <c r="S33" s="20"/>
      <c r="T33" s="20"/>
      <c r="U33" s="20"/>
      <c r="V33" s="20"/>
      <c r="W33" s="20">
        <v>3973000</v>
      </c>
      <c r="X33" s="20">
        <v>-9</v>
      </c>
      <c r="Y33" s="20">
        <v>3973009</v>
      </c>
      <c r="Z33" s="21">
        <v>-44144544.44444444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6026552</v>
      </c>
      <c r="D35" s="18"/>
      <c r="E35" s="19">
        <v>6006555</v>
      </c>
      <c r="F35" s="20">
        <v>6006555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19805788</v>
      </c>
      <c r="R35" s="20">
        <v>19805788</v>
      </c>
      <c r="S35" s="20"/>
      <c r="T35" s="20"/>
      <c r="U35" s="20"/>
      <c r="V35" s="20"/>
      <c r="W35" s="20">
        <v>19805788</v>
      </c>
      <c r="X35" s="20">
        <v>4504914</v>
      </c>
      <c r="Y35" s="20">
        <v>15300874</v>
      </c>
      <c r="Z35" s="21">
        <v>339.64852603179548</v>
      </c>
      <c r="AA35" s="22">
        <v>6006555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12850746</v>
      </c>
      <c r="D37" s="29">
        <f t="shared" ref="D37:Y37" si="3">SUM(D29:D36)</f>
        <v>0</v>
      </c>
      <c r="E37" s="30">
        <f t="shared" si="3"/>
        <v>10398848</v>
      </c>
      <c r="F37" s="31">
        <f t="shared" si="3"/>
        <v>10398848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33631710</v>
      </c>
      <c r="R37" s="31">
        <f t="shared" si="3"/>
        <v>33631710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33631710</v>
      </c>
      <c r="X37" s="31">
        <f t="shared" si="3"/>
        <v>7799112</v>
      </c>
      <c r="Y37" s="31">
        <f t="shared" si="3"/>
        <v>25832598</v>
      </c>
      <c r="Z37" s="32">
        <f>+IF(X37&lt;&gt;0,+(Y37/X37)*100,0)</f>
        <v>331.22486252281027</v>
      </c>
      <c r="AA37" s="33">
        <f>SUM(AA29:AA36)</f>
        <v>10398848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12850746</v>
      </c>
      <c r="D44" s="29">
        <f>+D37+D43</f>
        <v>0</v>
      </c>
      <c r="E44" s="30">
        <f t="shared" si="5"/>
        <v>10398848</v>
      </c>
      <c r="F44" s="31">
        <f t="shared" si="5"/>
        <v>10398848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33631710</v>
      </c>
      <c r="R44" s="31">
        <f t="shared" si="5"/>
        <v>33631710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33631710</v>
      </c>
      <c r="X44" s="31">
        <f t="shared" si="5"/>
        <v>7799112</v>
      </c>
      <c r="Y44" s="31">
        <f t="shared" si="5"/>
        <v>25832598</v>
      </c>
      <c r="Z44" s="32">
        <f>+IF(X44&lt;&gt;0,+(Y44/X44)*100,0)</f>
        <v>331.22486252281027</v>
      </c>
      <c r="AA44" s="33">
        <f>+AA37+AA43</f>
        <v>10398848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441470181</v>
      </c>
      <c r="D45" s="42">
        <f t="shared" si="6"/>
        <v>0</v>
      </c>
      <c r="E45" s="43">
        <f t="shared" si="6"/>
        <v>620200822</v>
      </c>
      <c r="F45" s="44">
        <f t="shared" si="6"/>
        <v>616700822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861795573</v>
      </c>
      <c r="R45" s="44">
        <f t="shared" si="6"/>
        <v>861795573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861795573</v>
      </c>
      <c r="X45" s="44">
        <f t="shared" si="6"/>
        <v>462525795</v>
      </c>
      <c r="Y45" s="44">
        <f t="shared" si="6"/>
        <v>399269778</v>
      </c>
      <c r="Z45" s="45">
        <f>+IF(X45&lt;&gt;0,+(Y45/X45)*100,0)</f>
        <v>86.32378611445877</v>
      </c>
      <c r="AA45" s="46">
        <f>+AA26-AA44</f>
        <v>616700822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71810536</v>
      </c>
      <c r="D47" s="18"/>
      <c r="E47" s="19"/>
      <c r="F47" s="20">
        <v>86123470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-435114156</v>
      </c>
      <c r="R47" s="20">
        <v>-435114156</v>
      </c>
      <c r="S47" s="20"/>
      <c r="T47" s="20"/>
      <c r="U47" s="20"/>
      <c r="V47" s="20"/>
      <c r="W47" s="20">
        <v>-435114156</v>
      </c>
      <c r="X47" s="20">
        <v>64592595</v>
      </c>
      <c r="Y47" s="20">
        <v>-499706751</v>
      </c>
      <c r="Z47" s="47">
        <v>-773.62854209526654</v>
      </c>
      <c r="AA47" s="22">
        <v>86123470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71810536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86123470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-435114156</v>
      </c>
      <c r="R50" s="52">
        <f t="shared" si="7"/>
        <v>-435114156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-435114156</v>
      </c>
      <c r="X50" s="52">
        <f t="shared" si="7"/>
        <v>64592595</v>
      </c>
      <c r="Y50" s="52">
        <f t="shared" si="7"/>
        <v>-499706751</v>
      </c>
      <c r="Z50" s="53">
        <f>+IF(X50&lt;&gt;0,+(Y50/X50)*100,0)</f>
        <v>-773.62854209526654</v>
      </c>
      <c r="AA50" s="54">
        <f>SUM(AA47:AA49)</f>
        <v>86123470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60190888</v>
      </c>
      <c r="D7" s="18"/>
      <c r="E7" s="19">
        <v>64649388</v>
      </c>
      <c r="F7" s="20">
        <v>64649388</v>
      </c>
      <c r="G7" s="20">
        <v>92136734</v>
      </c>
      <c r="H7" s="20">
        <v>-22596245</v>
      </c>
      <c r="I7" s="20">
        <v>4518376</v>
      </c>
      <c r="J7" s="20">
        <v>74058865</v>
      </c>
      <c r="K7" s="20">
        <v>4805262</v>
      </c>
      <c r="L7" s="20">
        <v>11611439</v>
      </c>
      <c r="M7" s="20">
        <v>5058459</v>
      </c>
      <c r="N7" s="20">
        <v>21475160</v>
      </c>
      <c r="O7" s="20">
        <v>952124</v>
      </c>
      <c r="P7" s="20">
        <v>4573786</v>
      </c>
      <c r="Q7" s="20">
        <v>678020</v>
      </c>
      <c r="R7" s="20">
        <v>6203930</v>
      </c>
      <c r="S7" s="20"/>
      <c r="T7" s="20"/>
      <c r="U7" s="20"/>
      <c r="V7" s="20"/>
      <c r="W7" s="20">
        <v>101737955</v>
      </c>
      <c r="X7" s="20">
        <v>48487041</v>
      </c>
      <c r="Y7" s="20">
        <v>53250914</v>
      </c>
      <c r="Z7" s="21">
        <v>109.82504376788016</v>
      </c>
      <c r="AA7" s="22">
        <v>64649388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60190888</v>
      </c>
      <c r="D13" s="29">
        <f>SUM(D6:D12)</f>
        <v>0</v>
      </c>
      <c r="E13" s="30">
        <f t="shared" si="0"/>
        <v>64649388</v>
      </c>
      <c r="F13" s="31">
        <f t="shared" si="0"/>
        <v>64649388</v>
      </c>
      <c r="G13" s="31">
        <f t="shared" si="0"/>
        <v>92136734</v>
      </c>
      <c r="H13" s="31">
        <f t="shared" si="0"/>
        <v>-22596245</v>
      </c>
      <c r="I13" s="31">
        <f t="shared" si="0"/>
        <v>4518376</v>
      </c>
      <c r="J13" s="31">
        <f t="shared" si="0"/>
        <v>74058865</v>
      </c>
      <c r="K13" s="31">
        <f t="shared" si="0"/>
        <v>4805262</v>
      </c>
      <c r="L13" s="31">
        <f t="shared" si="0"/>
        <v>11611439</v>
      </c>
      <c r="M13" s="31">
        <f t="shared" si="0"/>
        <v>5058459</v>
      </c>
      <c r="N13" s="31">
        <f t="shared" si="0"/>
        <v>21475160</v>
      </c>
      <c r="O13" s="31">
        <f t="shared" si="0"/>
        <v>952124</v>
      </c>
      <c r="P13" s="31">
        <f t="shared" si="0"/>
        <v>4573786</v>
      </c>
      <c r="Q13" s="31">
        <f t="shared" si="0"/>
        <v>678020</v>
      </c>
      <c r="R13" s="31">
        <f t="shared" si="0"/>
        <v>6203930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101737955</v>
      </c>
      <c r="X13" s="31">
        <f t="shared" si="0"/>
        <v>48487041</v>
      </c>
      <c r="Y13" s="31">
        <f t="shared" si="0"/>
        <v>53250914</v>
      </c>
      <c r="Z13" s="32">
        <f>+IF(X13&lt;&gt;0,+(Y13/X13)*100,0)</f>
        <v>109.82504376788016</v>
      </c>
      <c r="AA13" s="33">
        <f>SUM(AA6:AA12)</f>
        <v>64649388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180965043</v>
      </c>
      <c r="D17" s="18"/>
      <c r="E17" s="19">
        <v>124842923</v>
      </c>
      <c r="F17" s="20">
        <v>118942923</v>
      </c>
      <c r="G17" s="24">
        <v>94842923</v>
      </c>
      <c r="H17" s="24">
        <v>86122120</v>
      </c>
      <c r="I17" s="24"/>
      <c r="J17" s="20">
        <v>180965043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180965043</v>
      </c>
      <c r="X17" s="20">
        <v>92157193</v>
      </c>
      <c r="Y17" s="24">
        <v>88807850</v>
      </c>
      <c r="Z17" s="25">
        <v>96.365619556142519</v>
      </c>
      <c r="AA17" s="26">
        <v>118942923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180965043</v>
      </c>
      <c r="D25" s="29">
        <f t="shared" ref="D25:Y25" si="1">SUM(D15:D24)</f>
        <v>0</v>
      </c>
      <c r="E25" s="35">
        <f t="shared" si="1"/>
        <v>124842923</v>
      </c>
      <c r="F25" s="36">
        <f t="shared" si="1"/>
        <v>118942923</v>
      </c>
      <c r="G25" s="36">
        <f t="shared" si="1"/>
        <v>94842923</v>
      </c>
      <c r="H25" s="36">
        <f t="shared" si="1"/>
        <v>86122120</v>
      </c>
      <c r="I25" s="36">
        <f t="shared" si="1"/>
        <v>0</v>
      </c>
      <c r="J25" s="36">
        <f t="shared" si="1"/>
        <v>180965043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180965043</v>
      </c>
      <c r="X25" s="36">
        <f t="shared" si="1"/>
        <v>92157193</v>
      </c>
      <c r="Y25" s="36">
        <f t="shared" si="1"/>
        <v>88807850</v>
      </c>
      <c r="Z25" s="37">
        <f>+IF(X25&lt;&gt;0,+(Y25/X25)*100,0)</f>
        <v>96.365619556142519</v>
      </c>
      <c r="AA25" s="38">
        <f>SUM(AA15:AA24)</f>
        <v>118942923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241155931</v>
      </c>
      <c r="D26" s="29">
        <f>+D13+D25</f>
        <v>0</v>
      </c>
      <c r="E26" s="30">
        <f t="shared" si="2"/>
        <v>189492311</v>
      </c>
      <c r="F26" s="31">
        <f t="shared" si="2"/>
        <v>183592311</v>
      </c>
      <c r="G26" s="31">
        <f t="shared" si="2"/>
        <v>186979657</v>
      </c>
      <c r="H26" s="31">
        <f t="shared" si="2"/>
        <v>63525875</v>
      </c>
      <c r="I26" s="31">
        <f t="shared" si="2"/>
        <v>4518376</v>
      </c>
      <c r="J26" s="31">
        <f t="shared" si="2"/>
        <v>255023908</v>
      </c>
      <c r="K26" s="31">
        <f t="shared" si="2"/>
        <v>4805262</v>
      </c>
      <c r="L26" s="31">
        <f t="shared" si="2"/>
        <v>11611439</v>
      </c>
      <c r="M26" s="31">
        <f t="shared" si="2"/>
        <v>5058459</v>
      </c>
      <c r="N26" s="31">
        <f t="shared" si="2"/>
        <v>21475160</v>
      </c>
      <c r="O26" s="31">
        <f t="shared" si="2"/>
        <v>952124</v>
      </c>
      <c r="P26" s="31">
        <f t="shared" si="2"/>
        <v>4573786</v>
      </c>
      <c r="Q26" s="31">
        <f t="shared" si="2"/>
        <v>678020</v>
      </c>
      <c r="R26" s="31">
        <f t="shared" si="2"/>
        <v>6203930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282702998</v>
      </c>
      <c r="X26" s="31">
        <f t="shared" si="2"/>
        <v>140644234</v>
      </c>
      <c r="Y26" s="31">
        <f t="shared" si="2"/>
        <v>142058764</v>
      </c>
      <c r="Z26" s="32">
        <f>+IF(X26&lt;&gt;0,+(Y26/X26)*100,0)</f>
        <v>101.00575043837203</v>
      </c>
      <c r="AA26" s="33">
        <f>+AA13+AA25</f>
        <v>183592311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4898107</v>
      </c>
      <c r="D31" s="18"/>
      <c r="E31" s="19">
        <v>4916641</v>
      </c>
      <c r="F31" s="20">
        <v>4916641</v>
      </c>
      <c r="G31" s="20">
        <v>4890238</v>
      </c>
      <c r="H31" s="20">
        <v>-2364</v>
      </c>
      <c r="I31" s="20">
        <v>-7450</v>
      </c>
      <c r="J31" s="20">
        <v>4880424</v>
      </c>
      <c r="K31" s="20">
        <v>22399</v>
      </c>
      <c r="L31" s="20">
        <v>208344</v>
      </c>
      <c r="M31" s="20">
        <v>7369</v>
      </c>
      <c r="N31" s="20">
        <v>238112</v>
      </c>
      <c r="O31" s="20">
        <v>11030</v>
      </c>
      <c r="P31" s="20">
        <v>-2160</v>
      </c>
      <c r="Q31" s="20">
        <v>37050</v>
      </c>
      <c r="R31" s="20">
        <v>45920</v>
      </c>
      <c r="S31" s="20"/>
      <c r="T31" s="20"/>
      <c r="U31" s="20"/>
      <c r="V31" s="20"/>
      <c r="W31" s="20">
        <v>5164456</v>
      </c>
      <c r="X31" s="20">
        <v>3687480</v>
      </c>
      <c r="Y31" s="20">
        <v>1476976</v>
      </c>
      <c r="Z31" s="21">
        <v>40.053803681647089</v>
      </c>
      <c r="AA31" s="22">
        <v>4916641</v>
      </c>
    </row>
    <row r="32" spans="1:27" x14ac:dyDescent="0.25">
      <c r="A32" s="23" t="s">
        <v>59</v>
      </c>
      <c r="B32" s="17" t="s">
        <v>32</v>
      </c>
      <c r="C32" s="18">
        <v>1869494610</v>
      </c>
      <c r="D32" s="18"/>
      <c r="E32" s="19">
        <v>1903851274</v>
      </c>
      <c r="F32" s="20">
        <v>1903851274</v>
      </c>
      <c r="G32" s="20">
        <v>1775580853</v>
      </c>
      <c r="H32" s="20">
        <v>90938979</v>
      </c>
      <c r="I32" s="20">
        <v>51199620</v>
      </c>
      <c r="J32" s="20">
        <v>1917719452</v>
      </c>
      <c r="K32" s="20">
        <v>35090417</v>
      </c>
      <c r="L32" s="20">
        <v>78111581</v>
      </c>
      <c r="M32" s="20"/>
      <c r="N32" s="20">
        <v>113201998</v>
      </c>
      <c r="O32" s="20">
        <v>-15788940</v>
      </c>
      <c r="P32" s="20">
        <v>19483077</v>
      </c>
      <c r="Q32" s="20">
        <v>26787533</v>
      </c>
      <c r="R32" s="20">
        <v>30481670</v>
      </c>
      <c r="S32" s="20"/>
      <c r="T32" s="20"/>
      <c r="U32" s="20"/>
      <c r="V32" s="20"/>
      <c r="W32" s="20">
        <v>2061403120</v>
      </c>
      <c r="X32" s="20">
        <v>1427888448</v>
      </c>
      <c r="Y32" s="20">
        <v>633514672</v>
      </c>
      <c r="Z32" s="21">
        <v>44.367238413290956</v>
      </c>
      <c r="AA32" s="22">
        <v>1903851274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5323</v>
      </c>
      <c r="F33" s="20">
        <v>5323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3996</v>
      </c>
      <c r="Y33" s="20">
        <v>-3996</v>
      </c>
      <c r="Z33" s="21">
        <v>-100</v>
      </c>
      <c r="AA33" s="22">
        <v>5323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19060787</v>
      </c>
      <c r="D35" s="18"/>
      <c r="E35" s="19">
        <v>19470941</v>
      </c>
      <c r="F35" s="20">
        <v>19470941</v>
      </c>
      <c r="G35" s="20">
        <v>20586352</v>
      </c>
      <c r="H35" s="20">
        <v>-458580</v>
      </c>
      <c r="I35" s="20">
        <v>310040</v>
      </c>
      <c r="J35" s="20">
        <v>20437812</v>
      </c>
      <c r="K35" s="20">
        <v>511693</v>
      </c>
      <c r="L35" s="20">
        <v>1244076</v>
      </c>
      <c r="M35" s="20">
        <v>746031</v>
      </c>
      <c r="N35" s="20">
        <v>2501800</v>
      </c>
      <c r="O35" s="20">
        <v>55265</v>
      </c>
      <c r="P35" s="20">
        <v>424739</v>
      </c>
      <c r="Q35" s="20">
        <v>-49491</v>
      </c>
      <c r="R35" s="20">
        <v>430513</v>
      </c>
      <c r="S35" s="20"/>
      <c r="T35" s="20"/>
      <c r="U35" s="20"/>
      <c r="V35" s="20"/>
      <c r="W35" s="20">
        <v>23370125</v>
      </c>
      <c r="X35" s="20">
        <v>14603211</v>
      </c>
      <c r="Y35" s="20">
        <v>8766914</v>
      </c>
      <c r="Z35" s="21">
        <v>60.034152762704039</v>
      </c>
      <c r="AA35" s="22">
        <v>19470941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1893453504</v>
      </c>
      <c r="D37" s="29">
        <f t="shared" ref="D37:Y37" si="3">SUM(D29:D36)</f>
        <v>0</v>
      </c>
      <c r="E37" s="30">
        <f t="shared" si="3"/>
        <v>1928244179</v>
      </c>
      <c r="F37" s="31">
        <f t="shared" si="3"/>
        <v>1928244179</v>
      </c>
      <c r="G37" s="31">
        <f t="shared" si="3"/>
        <v>1801057443</v>
      </c>
      <c r="H37" s="31">
        <f t="shared" si="3"/>
        <v>90478035</v>
      </c>
      <c r="I37" s="31">
        <f t="shared" si="3"/>
        <v>51502210</v>
      </c>
      <c r="J37" s="31">
        <f t="shared" si="3"/>
        <v>1943037688</v>
      </c>
      <c r="K37" s="31">
        <f t="shared" si="3"/>
        <v>35624509</v>
      </c>
      <c r="L37" s="31">
        <f t="shared" si="3"/>
        <v>79564001</v>
      </c>
      <c r="M37" s="31">
        <f t="shared" si="3"/>
        <v>753400</v>
      </c>
      <c r="N37" s="31">
        <f t="shared" si="3"/>
        <v>115941910</v>
      </c>
      <c r="O37" s="31">
        <f t="shared" si="3"/>
        <v>-15722645</v>
      </c>
      <c r="P37" s="31">
        <f t="shared" si="3"/>
        <v>19905656</v>
      </c>
      <c r="Q37" s="31">
        <f t="shared" si="3"/>
        <v>26775092</v>
      </c>
      <c r="R37" s="31">
        <f t="shared" si="3"/>
        <v>30958103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2089937701</v>
      </c>
      <c r="X37" s="31">
        <f t="shared" si="3"/>
        <v>1446183135</v>
      </c>
      <c r="Y37" s="31">
        <f t="shared" si="3"/>
        <v>643754566</v>
      </c>
      <c r="Z37" s="32">
        <f>+IF(X37&lt;&gt;0,+(Y37/X37)*100,0)</f>
        <v>44.514041854042226</v>
      </c>
      <c r="AA37" s="33">
        <f>SUM(AA29:AA36)</f>
        <v>1928244179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1893453504</v>
      </c>
      <c r="D44" s="29">
        <f>+D37+D43</f>
        <v>0</v>
      </c>
      <c r="E44" s="30">
        <f t="shared" si="5"/>
        <v>1928244179</v>
      </c>
      <c r="F44" s="31">
        <f t="shared" si="5"/>
        <v>1928244179</v>
      </c>
      <c r="G44" s="31">
        <f t="shared" si="5"/>
        <v>1801057443</v>
      </c>
      <c r="H44" s="31">
        <f t="shared" si="5"/>
        <v>90478035</v>
      </c>
      <c r="I44" s="31">
        <f t="shared" si="5"/>
        <v>51502210</v>
      </c>
      <c r="J44" s="31">
        <f t="shared" si="5"/>
        <v>1943037688</v>
      </c>
      <c r="K44" s="31">
        <f t="shared" si="5"/>
        <v>35624509</v>
      </c>
      <c r="L44" s="31">
        <f t="shared" si="5"/>
        <v>79564001</v>
      </c>
      <c r="M44" s="31">
        <f t="shared" si="5"/>
        <v>753400</v>
      </c>
      <c r="N44" s="31">
        <f t="shared" si="5"/>
        <v>115941910</v>
      </c>
      <c r="O44" s="31">
        <f t="shared" si="5"/>
        <v>-15722645</v>
      </c>
      <c r="P44" s="31">
        <f t="shared" si="5"/>
        <v>19905656</v>
      </c>
      <c r="Q44" s="31">
        <f t="shared" si="5"/>
        <v>26775092</v>
      </c>
      <c r="R44" s="31">
        <f t="shared" si="5"/>
        <v>30958103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2089937701</v>
      </c>
      <c r="X44" s="31">
        <f t="shared" si="5"/>
        <v>1446183135</v>
      </c>
      <c r="Y44" s="31">
        <f t="shared" si="5"/>
        <v>643754566</v>
      </c>
      <c r="Z44" s="32">
        <f>+IF(X44&lt;&gt;0,+(Y44/X44)*100,0)</f>
        <v>44.514041854042226</v>
      </c>
      <c r="AA44" s="33">
        <f>+AA37+AA43</f>
        <v>1928244179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-1652297573</v>
      </c>
      <c r="D45" s="42">
        <f t="shared" si="6"/>
        <v>0</v>
      </c>
      <c r="E45" s="43">
        <f t="shared" si="6"/>
        <v>-1738751868</v>
      </c>
      <c r="F45" s="44">
        <f t="shared" si="6"/>
        <v>-1744651868</v>
      </c>
      <c r="G45" s="44">
        <f t="shared" si="6"/>
        <v>-1614077786</v>
      </c>
      <c r="H45" s="44">
        <f t="shared" si="6"/>
        <v>-26952160</v>
      </c>
      <c r="I45" s="44">
        <f t="shared" si="6"/>
        <v>-46983834</v>
      </c>
      <c r="J45" s="44">
        <f t="shared" si="6"/>
        <v>-1688013780</v>
      </c>
      <c r="K45" s="44">
        <f t="shared" si="6"/>
        <v>-30819247</v>
      </c>
      <c r="L45" s="44">
        <f t="shared" si="6"/>
        <v>-67952562</v>
      </c>
      <c r="M45" s="44">
        <f t="shared" si="6"/>
        <v>4305059</v>
      </c>
      <c r="N45" s="44">
        <f t="shared" si="6"/>
        <v>-94466750</v>
      </c>
      <c r="O45" s="44">
        <f t="shared" si="6"/>
        <v>16674769</v>
      </c>
      <c r="P45" s="44">
        <f t="shared" si="6"/>
        <v>-15331870</v>
      </c>
      <c r="Q45" s="44">
        <f t="shared" si="6"/>
        <v>-26097072</v>
      </c>
      <c r="R45" s="44">
        <f t="shared" si="6"/>
        <v>-24754173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-1807234703</v>
      </c>
      <c r="X45" s="44">
        <f t="shared" si="6"/>
        <v>-1305538901</v>
      </c>
      <c r="Y45" s="44">
        <f t="shared" si="6"/>
        <v>-501695802</v>
      </c>
      <c r="Z45" s="45">
        <f>+IF(X45&lt;&gt;0,+(Y45/X45)*100,0)</f>
        <v>38.428253774415872</v>
      </c>
      <c r="AA45" s="46">
        <f>+AA26-AA44</f>
        <v>-1744651868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-85817859</v>
      </c>
      <c r="D47" s="18"/>
      <c r="E47" s="19">
        <v>-50847572</v>
      </c>
      <c r="F47" s="20">
        <v>-51137929</v>
      </c>
      <c r="G47" s="20">
        <v>-59492846</v>
      </c>
      <c r="H47" s="20">
        <v>-14141315</v>
      </c>
      <c r="I47" s="20">
        <v>-32933745</v>
      </c>
      <c r="J47" s="20">
        <v>-106567906</v>
      </c>
      <c r="K47" s="20">
        <v>-14162284</v>
      </c>
      <c r="L47" s="20">
        <v>-53357920</v>
      </c>
      <c r="M47" s="20">
        <v>17410958</v>
      </c>
      <c r="N47" s="20">
        <v>-50109246</v>
      </c>
      <c r="O47" s="20">
        <v>35152677</v>
      </c>
      <c r="P47" s="20">
        <v>-10894824</v>
      </c>
      <c r="Q47" s="20">
        <v>-12031635</v>
      </c>
      <c r="R47" s="20">
        <v>12226218</v>
      </c>
      <c r="S47" s="20"/>
      <c r="T47" s="20"/>
      <c r="U47" s="20"/>
      <c r="V47" s="20"/>
      <c r="W47" s="20">
        <v>-144450934</v>
      </c>
      <c r="X47" s="20">
        <v>-38208271</v>
      </c>
      <c r="Y47" s="20">
        <v>-106242663</v>
      </c>
      <c r="Z47" s="47">
        <v>278.06194894293958</v>
      </c>
      <c r="AA47" s="22">
        <v>-51137929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-85817859</v>
      </c>
      <c r="D50" s="50">
        <f t="shared" ref="D50:Y50" si="7">SUM(D47:D49)</f>
        <v>0</v>
      </c>
      <c r="E50" s="51">
        <f t="shared" si="7"/>
        <v>-50847572</v>
      </c>
      <c r="F50" s="52">
        <f t="shared" si="7"/>
        <v>-51137929</v>
      </c>
      <c r="G50" s="52">
        <f t="shared" si="7"/>
        <v>-59492846</v>
      </c>
      <c r="H50" s="52">
        <f t="shared" si="7"/>
        <v>-14141315</v>
      </c>
      <c r="I50" s="52">
        <f t="shared" si="7"/>
        <v>-32933745</v>
      </c>
      <c r="J50" s="52">
        <f t="shared" si="7"/>
        <v>-106567906</v>
      </c>
      <c r="K50" s="52">
        <f t="shared" si="7"/>
        <v>-14162284</v>
      </c>
      <c r="L50" s="52">
        <f t="shared" si="7"/>
        <v>-53357920</v>
      </c>
      <c r="M50" s="52">
        <f t="shared" si="7"/>
        <v>17410958</v>
      </c>
      <c r="N50" s="52">
        <f t="shared" si="7"/>
        <v>-50109246</v>
      </c>
      <c r="O50" s="52">
        <f t="shared" si="7"/>
        <v>35152677</v>
      </c>
      <c r="P50" s="52">
        <f t="shared" si="7"/>
        <v>-10894824</v>
      </c>
      <c r="Q50" s="52">
        <f t="shared" si="7"/>
        <v>-12031635</v>
      </c>
      <c r="R50" s="52">
        <f t="shared" si="7"/>
        <v>12226218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-144450934</v>
      </c>
      <c r="X50" s="52">
        <f t="shared" si="7"/>
        <v>-38208271</v>
      </c>
      <c r="Y50" s="52">
        <f t="shared" si="7"/>
        <v>-106242663</v>
      </c>
      <c r="Z50" s="53">
        <f>+IF(X50&lt;&gt;0,+(Y50/X50)*100,0)</f>
        <v>278.06194894293958</v>
      </c>
      <c r="AA50" s="54">
        <f>SUM(AA47:AA49)</f>
        <v>-51137929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34737642</v>
      </c>
      <c r="D7" s="18"/>
      <c r="E7" s="19">
        <v>83736320</v>
      </c>
      <c r="F7" s="20">
        <v>83736320</v>
      </c>
      <c r="G7" s="20">
        <v>43105860</v>
      </c>
      <c r="H7" s="20">
        <v>-11372290</v>
      </c>
      <c r="I7" s="20">
        <v>1683868</v>
      </c>
      <c r="J7" s="20">
        <v>33417438</v>
      </c>
      <c r="K7" s="20">
        <v>-3872506</v>
      </c>
      <c r="L7" s="20">
        <v>543548</v>
      </c>
      <c r="M7" s="20">
        <v>-1759190</v>
      </c>
      <c r="N7" s="20">
        <v>-5088148</v>
      </c>
      <c r="O7" s="20">
        <v>6834685</v>
      </c>
      <c r="P7" s="20">
        <v>82296022</v>
      </c>
      <c r="Q7" s="20">
        <v>-20434595</v>
      </c>
      <c r="R7" s="20">
        <v>68696112</v>
      </c>
      <c r="S7" s="20"/>
      <c r="T7" s="20"/>
      <c r="U7" s="20"/>
      <c r="V7" s="20"/>
      <c r="W7" s="20">
        <v>97025402</v>
      </c>
      <c r="X7" s="20">
        <v>62802288</v>
      </c>
      <c r="Y7" s="20">
        <v>34223114</v>
      </c>
      <c r="Z7" s="21">
        <v>54.493419093266162</v>
      </c>
      <c r="AA7" s="22">
        <v>83736320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34737642</v>
      </c>
      <c r="D13" s="29">
        <f>SUM(D6:D12)</f>
        <v>0</v>
      </c>
      <c r="E13" s="30">
        <f t="shared" si="0"/>
        <v>83736320</v>
      </c>
      <c r="F13" s="31">
        <f t="shared" si="0"/>
        <v>83736320</v>
      </c>
      <c r="G13" s="31">
        <f t="shared" si="0"/>
        <v>43105860</v>
      </c>
      <c r="H13" s="31">
        <f t="shared" si="0"/>
        <v>-11372290</v>
      </c>
      <c r="I13" s="31">
        <f t="shared" si="0"/>
        <v>1683868</v>
      </c>
      <c r="J13" s="31">
        <f t="shared" si="0"/>
        <v>33417438</v>
      </c>
      <c r="K13" s="31">
        <f t="shared" si="0"/>
        <v>-3872506</v>
      </c>
      <c r="L13" s="31">
        <f t="shared" si="0"/>
        <v>543548</v>
      </c>
      <c r="M13" s="31">
        <f t="shared" si="0"/>
        <v>-1759190</v>
      </c>
      <c r="N13" s="31">
        <f t="shared" si="0"/>
        <v>-5088148</v>
      </c>
      <c r="O13" s="31">
        <f t="shared" si="0"/>
        <v>6834685</v>
      </c>
      <c r="P13" s="31">
        <f t="shared" si="0"/>
        <v>82296022</v>
      </c>
      <c r="Q13" s="31">
        <f t="shared" si="0"/>
        <v>-20434595</v>
      </c>
      <c r="R13" s="31">
        <f t="shared" si="0"/>
        <v>68696112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97025402</v>
      </c>
      <c r="X13" s="31">
        <f t="shared" si="0"/>
        <v>62802288</v>
      </c>
      <c r="Y13" s="31">
        <f t="shared" si="0"/>
        <v>34223114</v>
      </c>
      <c r="Z13" s="32">
        <f>+IF(X13&lt;&gt;0,+(Y13/X13)*100,0)</f>
        <v>54.493419093266162</v>
      </c>
      <c r="AA13" s="33">
        <f>SUM(AA6:AA12)</f>
        <v>83736320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278666972</v>
      </c>
      <c r="D17" s="18"/>
      <c r="E17" s="19">
        <v>309209103</v>
      </c>
      <c r="F17" s="20">
        <v>355912940</v>
      </c>
      <c r="G17" s="24">
        <v>276612050</v>
      </c>
      <c r="H17" s="24">
        <v>2054921</v>
      </c>
      <c r="I17" s="24"/>
      <c r="J17" s="20">
        <v>278666971</v>
      </c>
      <c r="K17" s="24">
        <v>1296669</v>
      </c>
      <c r="L17" s="24">
        <v>-2563729</v>
      </c>
      <c r="M17" s="20">
        <v>3613719</v>
      </c>
      <c r="N17" s="24">
        <v>2346659</v>
      </c>
      <c r="O17" s="24"/>
      <c r="P17" s="24">
        <v>-2022830</v>
      </c>
      <c r="Q17" s="20">
        <v>2349065</v>
      </c>
      <c r="R17" s="24">
        <v>326235</v>
      </c>
      <c r="S17" s="24"/>
      <c r="T17" s="20"/>
      <c r="U17" s="24"/>
      <c r="V17" s="24"/>
      <c r="W17" s="24">
        <v>281339865</v>
      </c>
      <c r="X17" s="20">
        <v>266772445</v>
      </c>
      <c r="Y17" s="24">
        <v>14567420</v>
      </c>
      <c r="Z17" s="25">
        <v>5.4606164441008884</v>
      </c>
      <c r="AA17" s="26">
        <v>355912940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278666972</v>
      </c>
      <c r="D25" s="29">
        <f t="shared" ref="D25:Y25" si="1">SUM(D15:D24)</f>
        <v>0</v>
      </c>
      <c r="E25" s="35">
        <f t="shared" si="1"/>
        <v>309209103</v>
      </c>
      <c r="F25" s="36">
        <f t="shared" si="1"/>
        <v>355912940</v>
      </c>
      <c r="G25" s="36">
        <f t="shared" si="1"/>
        <v>276612050</v>
      </c>
      <c r="H25" s="36">
        <f t="shared" si="1"/>
        <v>2054921</v>
      </c>
      <c r="I25" s="36">
        <f t="shared" si="1"/>
        <v>0</v>
      </c>
      <c r="J25" s="36">
        <f t="shared" si="1"/>
        <v>278666971</v>
      </c>
      <c r="K25" s="36">
        <f t="shared" si="1"/>
        <v>1296669</v>
      </c>
      <c r="L25" s="36">
        <f t="shared" si="1"/>
        <v>-2563729</v>
      </c>
      <c r="M25" s="36">
        <f t="shared" si="1"/>
        <v>3613719</v>
      </c>
      <c r="N25" s="36">
        <f t="shared" si="1"/>
        <v>2346659</v>
      </c>
      <c r="O25" s="36">
        <f t="shared" si="1"/>
        <v>0</v>
      </c>
      <c r="P25" s="36">
        <f t="shared" si="1"/>
        <v>-2022830</v>
      </c>
      <c r="Q25" s="36">
        <f t="shared" si="1"/>
        <v>2349065</v>
      </c>
      <c r="R25" s="36">
        <f t="shared" si="1"/>
        <v>326235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281339865</v>
      </c>
      <c r="X25" s="36">
        <f t="shared" si="1"/>
        <v>266772445</v>
      </c>
      <c r="Y25" s="36">
        <f t="shared" si="1"/>
        <v>14567420</v>
      </c>
      <c r="Z25" s="37">
        <f>+IF(X25&lt;&gt;0,+(Y25/X25)*100,0)</f>
        <v>5.4606164441008884</v>
      </c>
      <c r="AA25" s="38">
        <f>SUM(AA15:AA24)</f>
        <v>355912940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313404614</v>
      </c>
      <c r="D26" s="29">
        <f>+D13+D25</f>
        <v>0</v>
      </c>
      <c r="E26" s="30">
        <f t="shared" si="2"/>
        <v>392945423</v>
      </c>
      <c r="F26" s="31">
        <f t="shared" si="2"/>
        <v>439649260</v>
      </c>
      <c r="G26" s="31">
        <f t="shared" si="2"/>
        <v>319717910</v>
      </c>
      <c r="H26" s="31">
        <f t="shared" si="2"/>
        <v>-9317369</v>
      </c>
      <c r="I26" s="31">
        <f t="shared" si="2"/>
        <v>1683868</v>
      </c>
      <c r="J26" s="31">
        <f t="shared" si="2"/>
        <v>312084409</v>
      </c>
      <c r="K26" s="31">
        <f t="shared" si="2"/>
        <v>-2575837</v>
      </c>
      <c r="L26" s="31">
        <f t="shared" si="2"/>
        <v>-2020181</v>
      </c>
      <c r="M26" s="31">
        <f t="shared" si="2"/>
        <v>1854529</v>
      </c>
      <c r="N26" s="31">
        <f t="shared" si="2"/>
        <v>-2741489</v>
      </c>
      <c r="O26" s="31">
        <f t="shared" si="2"/>
        <v>6834685</v>
      </c>
      <c r="P26" s="31">
        <f t="shared" si="2"/>
        <v>80273192</v>
      </c>
      <c r="Q26" s="31">
        <f t="shared" si="2"/>
        <v>-18085530</v>
      </c>
      <c r="R26" s="31">
        <f t="shared" si="2"/>
        <v>69022347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378365267</v>
      </c>
      <c r="X26" s="31">
        <f t="shared" si="2"/>
        <v>329574733</v>
      </c>
      <c r="Y26" s="31">
        <f t="shared" si="2"/>
        <v>48790534</v>
      </c>
      <c r="Z26" s="32">
        <f>+IF(X26&lt;&gt;0,+(Y26/X26)*100,0)</f>
        <v>14.804088151988278</v>
      </c>
      <c r="AA26" s="33">
        <f>+AA13+AA25</f>
        <v>439649260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3783503</v>
      </c>
      <c r="D31" s="18"/>
      <c r="E31" s="19">
        <v>2706732</v>
      </c>
      <c r="F31" s="20">
        <v>2706732</v>
      </c>
      <c r="G31" s="20">
        <v>3808134</v>
      </c>
      <c r="H31" s="20">
        <v>-2278</v>
      </c>
      <c r="I31" s="20">
        <v>9166</v>
      </c>
      <c r="J31" s="20">
        <v>3815022</v>
      </c>
      <c r="K31" s="20">
        <v>16259</v>
      </c>
      <c r="L31" s="20">
        <v>10393</v>
      </c>
      <c r="M31" s="20">
        <v>-2194</v>
      </c>
      <c r="N31" s="20">
        <v>24458</v>
      </c>
      <c r="O31" s="20">
        <v>24455</v>
      </c>
      <c r="P31" s="20">
        <v>8137</v>
      </c>
      <c r="Q31" s="20">
        <v>-3764</v>
      </c>
      <c r="R31" s="20">
        <v>28828</v>
      </c>
      <c r="S31" s="20"/>
      <c r="T31" s="20"/>
      <c r="U31" s="20"/>
      <c r="V31" s="20"/>
      <c r="W31" s="20">
        <v>3868308</v>
      </c>
      <c r="X31" s="20">
        <v>2030040</v>
      </c>
      <c r="Y31" s="20">
        <v>1838268</v>
      </c>
      <c r="Z31" s="21">
        <v>90.553289590352904</v>
      </c>
      <c r="AA31" s="22">
        <v>2706732</v>
      </c>
    </row>
    <row r="32" spans="1:27" x14ac:dyDescent="0.25">
      <c r="A32" s="23" t="s">
        <v>59</v>
      </c>
      <c r="B32" s="17" t="s">
        <v>32</v>
      </c>
      <c r="C32" s="18">
        <v>48429449</v>
      </c>
      <c r="D32" s="18"/>
      <c r="E32" s="19">
        <v>57473807</v>
      </c>
      <c r="F32" s="20">
        <v>57473807</v>
      </c>
      <c r="G32" s="20"/>
      <c r="H32" s="20"/>
      <c r="I32" s="20"/>
      <c r="J32" s="20"/>
      <c r="K32" s="20"/>
      <c r="L32" s="20">
        <v>1</v>
      </c>
      <c r="M32" s="20"/>
      <c r="N32" s="20">
        <v>1</v>
      </c>
      <c r="O32" s="20"/>
      <c r="P32" s="20"/>
      <c r="Q32" s="20">
        <v>-1</v>
      </c>
      <c r="R32" s="20">
        <v>-1</v>
      </c>
      <c r="S32" s="20"/>
      <c r="T32" s="20"/>
      <c r="U32" s="20"/>
      <c r="V32" s="20"/>
      <c r="W32" s="20"/>
      <c r="X32" s="20">
        <v>43105338</v>
      </c>
      <c r="Y32" s="20">
        <v>-43105338</v>
      </c>
      <c r="Z32" s="21">
        <v>-100</v>
      </c>
      <c r="AA32" s="22">
        <v>57473807</v>
      </c>
    </row>
    <row r="33" spans="1:27" x14ac:dyDescent="0.25">
      <c r="A33" s="23" t="s">
        <v>60</v>
      </c>
      <c r="B33" s="17" t="s">
        <v>32</v>
      </c>
      <c r="C33" s="18">
        <v>2000</v>
      </c>
      <c r="D33" s="18"/>
      <c r="E33" s="19"/>
      <c r="F33" s="20"/>
      <c r="G33" s="20">
        <v>4580862</v>
      </c>
      <c r="H33" s="20">
        <v>4201138</v>
      </c>
      <c r="I33" s="20"/>
      <c r="J33" s="20">
        <v>8782000</v>
      </c>
      <c r="K33" s="20"/>
      <c r="L33" s="20">
        <v>-1491169</v>
      </c>
      <c r="M33" s="20">
        <v>10000000</v>
      </c>
      <c r="N33" s="20">
        <v>8508831</v>
      </c>
      <c r="O33" s="20">
        <v>-4155777</v>
      </c>
      <c r="P33" s="20">
        <v>7300000</v>
      </c>
      <c r="Q33" s="20">
        <v>-1523564</v>
      </c>
      <c r="R33" s="20">
        <v>1620659</v>
      </c>
      <c r="S33" s="20"/>
      <c r="T33" s="20"/>
      <c r="U33" s="20"/>
      <c r="V33" s="20"/>
      <c r="W33" s="20">
        <v>18911490</v>
      </c>
      <c r="X33" s="20">
        <v>-9</v>
      </c>
      <c r="Y33" s="20">
        <v>18911499</v>
      </c>
      <c r="Z33" s="21">
        <v>-210127766.66666666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12594323</v>
      </c>
      <c r="D35" s="18"/>
      <c r="E35" s="19">
        <v>7334569</v>
      </c>
      <c r="F35" s="20">
        <v>7334569</v>
      </c>
      <c r="G35" s="20">
        <v>12677123</v>
      </c>
      <c r="H35" s="20">
        <v>581818</v>
      </c>
      <c r="I35" s="20">
        <v>730136</v>
      </c>
      <c r="J35" s="20">
        <v>13989077</v>
      </c>
      <c r="K35" s="20">
        <v>18736</v>
      </c>
      <c r="L35" s="20">
        <v>596910</v>
      </c>
      <c r="M35" s="20">
        <v>282283</v>
      </c>
      <c r="N35" s="20">
        <v>897929</v>
      </c>
      <c r="O35" s="20">
        <v>1386373</v>
      </c>
      <c r="P35" s="20">
        <v>11243041</v>
      </c>
      <c r="Q35" s="20">
        <v>-2164756</v>
      </c>
      <c r="R35" s="20">
        <v>10464658</v>
      </c>
      <c r="S35" s="20"/>
      <c r="T35" s="20"/>
      <c r="U35" s="20"/>
      <c r="V35" s="20"/>
      <c r="W35" s="20">
        <v>25351664</v>
      </c>
      <c r="X35" s="20">
        <v>5500926</v>
      </c>
      <c r="Y35" s="20">
        <v>19850738</v>
      </c>
      <c r="Z35" s="21">
        <v>360.8617530939336</v>
      </c>
      <c r="AA35" s="22">
        <v>7334569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64809275</v>
      </c>
      <c r="D37" s="29">
        <f t="shared" ref="D37:Y37" si="3">SUM(D29:D36)</f>
        <v>0</v>
      </c>
      <c r="E37" s="30">
        <f t="shared" si="3"/>
        <v>67515108</v>
      </c>
      <c r="F37" s="31">
        <f t="shared" si="3"/>
        <v>67515108</v>
      </c>
      <c r="G37" s="31">
        <f t="shared" si="3"/>
        <v>21066119</v>
      </c>
      <c r="H37" s="31">
        <f t="shared" si="3"/>
        <v>4780678</v>
      </c>
      <c r="I37" s="31">
        <f t="shared" si="3"/>
        <v>739302</v>
      </c>
      <c r="J37" s="31">
        <f t="shared" si="3"/>
        <v>26586099</v>
      </c>
      <c r="K37" s="31">
        <f t="shared" si="3"/>
        <v>34995</v>
      </c>
      <c r="L37" s="31">
        <f t="shared" si="3"/>
        <v>-883865</v>
      </c>
      <c r="M37" s="31">
        <f t="shared" si="3"/>
        <v>10280089</v>
      </c>
      <c r="N37" s="31">
        <f t="shared" si="3"/>
        <v>9431219</v>
      </c>
      <c r="O37" s="31">
        <f t="shared" si="3"/>
        <v>-2744949</v>
      </c>
      <c r="P37" s="31">
        <f t="shared" si="3"/>
        <v>18551178</v>
      </c>
      <c r="Q37" s="31">
        <f t="shared" si="3"/>
        <v>-3692085</v>
      </c>
      <c r="R37" s="31">
        <f t="shared" si="3"/>
        <v>12114144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48131462</v>
      </c>
      <c r="X37" s="31">
        <f t="shared" si="3"/>
        <v>50636295</v>
      </c>
      <c r="Y37" s="31">
        <f t="shared" si="3"/>
        <v>-2504833</v>
      </c>
      <c r="Z37" s="32">
        <f>+IF(X37&lt;&gt;0,+(Y37/X37)*100,0)</f>
        <v>-4.9467146046131534</v>
      </c>
      <c r="AA37" s="33">
        <f>SUM(AA29:AA36)</f>
        <v>67515108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64809275</v>
      </c>
      <c r="D44" s="29">
        <f>+D37+D43</f>
        <v>0</v>
      </c>
      <c r="E44" s="30">
        <f t="shared" si="5"/>
        <v>67515108</v>
      </c>
      <c r="F44" s="31">
        <f t="shared" si="5"/>
        <v>67515108</v>
      </c>
      <c r="G44" s="31">
        <f t="shared" si="5"/>
        <v>21066119</v>
      </c>
      <c r="H44" s="31">
        <f t="shared" si="5"/>
        <v>4780678</v>
      </c>
      <c r="I44" s="31">
        <f t="shared" si="5"/>
        <v>739302</v>
      </c>
      <c r="J44" s="31">
        <f t="shared" si="5"/>
        <v>26586099</v>
      </c>
      <c r="K44" s="31">
        <f t="shared" si="5"/>
        <v>34995</v>
      </c>
      <c r="L44" s="31">
        <f t="shared" si="5"/>
        <v>-883865</v>
      </c>
      <c r="M44" s="31">
        <f t="shared" si="5"/>
        <v>10280089</v>
      </c>
      <c r="N44" s="31">
        <f t="shared" si="5"/>
        <v>9431219</v>
      </c>
      <c r="O44" s="31">
        <f t="shared" si="5"/>
        <v>-2744949</v>
      </c>
      <c r="P44" s="31">
        <f t="shared" si="5"/>
        <v>18551178</v>
      </c>
      <c r="Q44" s="31">
        <f t="shared" si="5"/>
        <v>-3692085</v>
      </c>
      <c r="R44" s="31">
        <f t="shared" si="5"/>
        <v>12114144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48131462</v>
      </c>
      <c r="X44" s="31">
        <f t="shared" si="5"/>
        <v>50636295</v>
      </c>
      <c r="Y44" s="31">
        <f t="shared" si="5"/>
        <v>-2504833</v>
      </c>
      <c r="Z44" s="32">
        <f>+IF(X44&lt;&gt;0,+(Y44/X44)*100,0)</f>
        <v>-4.9467146046131534</v>
      </c>
      <c r="AA44" s="33">
        <f>+AA37+AA43</f>
        <v>67515108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248595339</v>
      </c>
      <c r="D45" s="42">
        <f t="shared" si="6"/>
        <v>0</v>
      </c>
      <c r="E45" s="43">
        <f t="shared" si="6"/>
        <v>325430315</v>
      </c>
      <c r="F45" s="44">
        <f t="shared" si="6"/>
        <v>372134152</v>
      </c>
      <c r="G45" s="44">
        <f t="shared" si="6"/>
        <v>298651791</v>
      </c>
      <c r="H45" s="44">
        <f t="shared" si="6"/>
        <v>-14098047</v>
      </c>
      <c r="I45" s="44">
        <f t="shared" si="6"/>
        <v>944566</v>
      </c>
      <c r="J45" s="44">
        <f t="shared" si="6"/>
        <v>285498310</v>
      </c>
      <c r="K45" s="44">
        <f t="shared" si="6"/>
        <v>-2610832</v>
      </c>
      <c r="L45" s="44">
        <f t="shared" si="6"/>
        <v>-1136316</v>
      </c>
      <c r="M45" s="44">
        <f t="shared" si="6"/>
        <v>-8425560</v>
      </c>
      <c r="N45" s="44">
        <f t="shared" si="6"/>
        <v>-12172708</v>
      </c>
      <c r="O45" s="44">
        <f t="shared" si="6"/>
        <v>9579634</v>
      </c>
      <c r="P45" s="44">
        <f t="shared" si="6"/>
        <v>61722014</v>
      </c>
      <c r="Q45" s="44">
        <f t="shared" si="6"/>
        <v>-14393445</v>
      </c>
      <c r="R45" s="44">
        <f t="shared" si="6"/>
        <v>56908203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330233805</v>
      </c>
      <c r="X45" s="44">
        <f t="shared" si="6"/>
        <v>278938438</v>
      </c>
      <c r="Y45" s="44">
        <f t="shared" si="6"/>
        <v>51295367</v>
      </c>
      <c r="Z45" s="45">
        <f>+IF(X45&lt;&gt;0,+(Y45/X45)*100,0)</f>
        <v>18.389493885385562</v>
      </c>
      <c r="AA45" s="46">
        <f>+AA26-AA44</f>
        <v>372134152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-27254633</v>
      </c>
      <c r="D47" s="18"/>
      <c r="E47" s="19">
        <v>58873297</v>
      </c>
      <c r="F47" s="20">
        <v>58873297</v>
      </c>
      <c r="G47" s="20">
        <v>-43776899</v>
      </c>
      <c r="H47" s="20">
        <v>16214492</v>
      </c>
      <c r="I47" s="20">
        <v>-30237663</v>
      </c>
      <c r="J47" s="20">
        <v>-57800070</v>
      </c>
      <c r="K47" s="20">
        <v>-10736638</v>
      </c>
      <c r="L47" s="20">
        <v>-4620007</v>
      </c>
      <c r="M47" s="20">
        <v>-7609023</v>
      </c>
      <c r="N47" s="20">
        <v>-22965668</v>
      </c>
      <c r="O47" s="20">
        <v>-2994894</v>
      </c>
      <c r="P47" s="20">
        <v>61455264</v>
      </c>
      <c r="Q47" s="20">
        <v>-21865618</v>
      </c>
      <c r="R47" s="20">
        <v>36594752</v>
      </c>
      <c r="S47" s="20"/>
      <c r="T47" s="20"/>
      <c r="U47" s="20"/>
      <c r="V47" s="20"/>
      <c r="W47" s="20">
        <v>-44170986</v>
      </c>
      <c r="X47" s="20">
        <v>44154963</v>
      </c>
      <c r="Y47" s="20">
        <v>-88325949</v>
      </c>
      <c r="Z47" s="47">
        <v>-200.03628810650346</v>
      </c>
      <c r="AA47" s="22">
        <v>58873297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-27254633</v>
      </c>
      <c r="D50" s="50">
        <f t="shared" ref="D50:Y50" si="7">SUM(D47:D49)</f>
        <v>0</v>
      </c>
      <c r="E50" s="51">
        <f t="shared" si="7"/>
        <v>58873297</v>
      </c>
      <c r="F50" s="52">
        <f t="shared" si="7"/>
        <v>58873297</v>
      </c>
      <c r="G50" s="52">
        <f t="shared" si="7"/>
        <v>-43776899</v>
      </c>
      <c r="H50" s="52">
        <f t="shared" si="7"/>
        <v>16214492</v>
      </c>
      <c r="I50" s="52">
        <f t="shared" si="7"/>
        <v>-30237663</v>
      </c>
      <c r="J50" s="52">
        <f t="shared" si="7"/>
        <v>-57800070</v>
      </c>
      <c r="K50" s="52">
        <f t="shared" si="7"/>
        <v>-10736638</v>
      </c>
      <c r="L50" s="52">
        <f t="shared" si="7"/>
        <v>-4620007</v>
      </c>
      <c r="M50" s="52">
        <f t="shared" si="7"/>
        <v>-7609023</v>
      </c>
      <c r="N50" s="52">
        <f t="shared" si="7"/>
        <v>-22965668</v>
      </c>
      <c r="O50" s="52">
        <f t="shared" si="7"/>
        <v>-2994894</v>
      </c>
      <c r="P50" s="52">
        <f t="shared" si="7"/>
        <v>61455264</v>
      </c>
      <c r="Q50" s="52">
        <f t="shared" si="7"/>
        <v>-21865618</v>
      </c>
      <c r="R50" s="52">
        <f t="shared" si="7"/>
        <v>36594752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-44170986</v>
      </c>
      <c r="X50" s="52">
        <f t="shared" si="7"/>
        <v>44154963</v>
      </c>
      <c r="Y50" s="52">
        <f t="shared" si="7"/>
        <v>-88325949</v>
      </c>
      <c r="Z50" s="53">
        <f>+IF(X50&lt;&gt;0,+(Y50/X50)*100,0)</f>
        <v>-200.03628810650346</v>
      </c>
      <c r="AA50" s="54">
        <f>SUM(AA47:AA49)</f>
        <v>58873297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299467</v>
      </c>
      <c r="D7" s="18"/>
      <c r="E7" s="19">
        <v>-563283</v>
      </c>
      <c r="F7" s="20">
        <v>-563283</v>
      </c>
      <c r="G7" s="20"/>
      <c r="H7" s="20">
        <v>179859</v>
      </c>
      <c r="I7" s="20">
        <v>41829</v>
      </c>
      <c r="J7" s="20">
        <v>221688</v>
      </c>
      <c r="K7" s="20">
        <v>36404</v>
      </c>
      <c r="L7" s="20">
        <v>23598</v>
      </c>
      <c r="M7" s="20">
        <v>174846</v>
      </c>
      <c r="N7" s="20">
        <v>234848</v>
      </c>
      <c r="O7" s="20">
        <v>23050</v>
      </c>
      <c r="P7" s="20">
        <v>15933</v>
      </c>
      <c r="Q7" s="20">
        <v>-278404</v>
      </c>
      <c r="R7" s="20">
        <v>-239421</v>
      </c>
      <c r="S7" s="20"/>
      <c r="T7" s="20"/>
      <c r="U7" s="20"/>
      <c r="V7" s="20"/>
      <c r="W7" s="20">
        <v>217115</v>
      </c>
      <c r="X7" s="20">
        <v>-422469</v>
      </c>
      <c r="Y7" s="20">
        <v>639584</v>
      </c>
      <c r="Z7" s="21">
        <v>-151.39193644977502</v>
      </c>
      <c r="AA7" s="22">
        <v>-563283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299467</v>
      </c>
      <c r="D13" s="29">
        <f>SUM(D6:D12)</f>
        <v>0</v>
      </c>
      <c r="E13" s="30">
        <f t="shared" si="0"/>
        <v>-563283</v>
      </c>
      <c r="F13" s="31">
        <f t="shared" si="0"/>
        <v>-563283</v>
      </c>
      <c r="G13" s="31">
        <f t="shared" si="0"/>
        <v>0</v>
      </c>
      <c r="H13" s="31">
        <f t="shared" si="0"/>
        <v>179859</v>
      </c>
      <c r="I13" s="31">
        <f t="shared" si="0"/>
        <v>41829</v>
      </c>
      <c r="J13" s="31">
        <f t="shared" si="0"/>
        <v>221688</v>
      </c>
      <c r="K13" s="31">
        <f t="shared" si="0"/>
        <v>36404</v>
      </c>
      <c r="L13" s="31">
        <f t="shared" si="0"/>
        <v>23598</v>
      </c>
      <c r="M13" s="31">
        <f t="shared" si="0"/>
        <v>174846</v>
      </c>
      <c r="N13" s="31">
        <f t="shared" si="0"/>
        <v>234848</v>
      </c>
      <c r="O13" s="31">
        <f t="shared" si="0"/>
        <v>23050</v>
      </c>
      <c r="P13" s="31">
        <f t="shared" si="0"/>
        <v>15933</v>
      </c>
      <c r="Q13" s="31">
        <f t="shared" si="0"/>
        <v>-278404</v>
      </c>
      <c r="R13" s="31">
        <f t="shared" si="0"/>
        <v>-239421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217115</v>
      </c>
      <c r="X13" s="31">
        <f t="shared" si="0"/>
        <v>-422469</v>
      </c>
      <c r="Y13" s="31">
        <f t="shared" si="0"/>
        <v>639584</v>
      </c>
      <c r="Z13" s="32">
        <f>+IF(X13&lt;&gt;0,+(Y13/X13)*100,0)</f>
        <v>-151.39193644977502</v>
      </c>
      <c r="AA13" s="33">
        <f>SUM(AA6:AA12)</f>
        <v>-563283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135201900</v>
      </c>
      <c r="D17" s="18"/>
      <c r="E17" s="19">
        <v>203165873</v>
      </c>
      <c r="F17" s="20">
        <v>202165873</v>
      </c>
      <c r="G17" s="24"/>
      <c r="H17" s="24">
        <v>6763009</v>
      </c>
      <c r="I17" s="24">
        <v>-16597706</v>
      </c>
      <c r="J17" s="20">
        <v>-9834697</v>
      </c>
      <c r="K17" s="24"/>
      <c r="L17" s="24"/>
      <c r="M17" s="20">
        <v>128589795</v>
      </c>
      <c r="N17" s="24">
        <v>128589795</v>
      </c>
      <c r="O17" s="24">
        <v>217391</v>
      </c>
      <c r="P17" s="24">
        <v>-15568020</v>
      </c>
      <c r="Q17" s="20"/>
      <c r="R17" s="24">
        <v>-15350629</v>
      </c>
      <c r="S17" s="24"/>
      <c r="T17" s="20"/>
      <c r="U17" s="24"/>
      <c r="V17" s="24"/>
      <c r="W17" s="24">
        <v>103404469</v>
      </c>
      <c r="X17" s="20">
        <v>151974410</v>
      </c>
      <c r="Y17" s="24">
        <v>-48569941</v>
      </c>
      <c r="Z17" s="25">
        <v>-31.959289067152817</v>
      </c>
      <c r="AA17" s="26">
        <v>202165873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135201900</v>
      </c>
      <c r="D25" s="29">
        <f t="shared" ref="D25:Y25" si="1">SUM(D15:D24)</f>
        <v>0</v>
      </c>
      <c r="E25" s="35">
        <f t="shared" si="1"/>
        <v>203165873</v>
      </c>
      <c r="F25" s="36">
        <f t="shared" si="1"/>
        <v>202165873</v>
      </c>
      <c r="G25" s="36">
        <f t="shared" si="1"/>
        <v>0</v>
      </c>
      <c r="H25" s="36">
        <f t="shared" si="1"/>
        <v>6763009</v>
      </c>
      <c r="I25" s="36">
        <f t="shared" si="1"/>
        <v>-16597706</v>
      </c>
      <c r="J25" s="36">
        <f t="shared" si="1"/>
        <v>-9834697</v>
      </c>
      <c r="K25" s="36">
        <f t="shared" si="1"/>
        <v>0</v>
      </c>
      <c r="L25" s="36">
        <f t="shared" si="1"/>
        <v>0</v>
      </c>
      <c r="M25" s="36">
        <f t="shared" si="1"/>
        <v>128589795</v>
      </c>
      <c r="N25" s="36">
        <f t="shared" si="1"/>
        <v>128589795</v>
      </c>
      <c r="O25" s="36">
        <f t="shared" si="1"/>
        <v>217391</v>
      </c>
      <c r="P25" s="36">
        <f t="shared" si="1"/>
        <v>-15568020</v>
      </c>
      <c r="Q25" s="36">
        <f t="shared" si="1"/>
        <v>0</v>
      </c>
      <c r="R25" s="36">
        <f t="shared" si="1"/>
        <v>-15350629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103404469</v>
      </c>
      <c r="X25" s="36">
        <f t="shared" si="1"/>
        <v>151974410</v>
      </c>
      <c r="Y25" s="36">
        <f t="shared" si="1"/>
        <v>-48569941</v>
      </c>
      <c r="Z25" s="37">
        <f>+IF(X25&lt;&gt;0,+(Y25/X25)*100,0)</f>
        <v>-31.959289067152817</v>
      </c>
      <c r="AA25" s="38">
        <f>SUM(AA15:AA24)</f>
        <v>202165873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135501367</v>
      </c>
      <c r="D26" s="29">
        <f>+D13+D25</f>
        <v>0</v>
      </c>
      <c r="E26" s="30">
        <f t="shared" si="2"/>
        <v>202602590</v>
      </c>
      <c r="F26" s="31">
        <f t="shared" si="2"/>
        <v>201602590</v>
      </c>
      <c r="G26" s="31">
        <f t="shared" si="2"/>
        <v>0</v>
      </c>
      <c r="H26" s="31">
        <f t="shared" si="2"/>
        <v>6942868</v>
      </c>
      <c r="I26" s="31">
        <f t="shared" si="2"/>
        <v>-16555877</v>
      </c>
      <c r="J26" s="31">
        <f t="shared" si="2"/>
        <v>-9613009</v>
      </c>
      <c r="K26" s="31">
        <f t="shared" si="2"/>
        <v>36404</v>
      </c>
      <c r="L26" s="31">
        <f t="shared" si="2"/>
        <v>23598</v>
      </c>
      <c r="M26" s="31">
        <f t="shared" si="2"/>
        <v>128764641</v>
      </c>
      <c r="N26" s="31">
        <f t="shared" si="2"/>
        <v>128824643</v>
      </c>
      <c r="O26" s="31">
        <f t="shared" si="2"/>
        <v>240441</v>
      </c>
      <c r="P26" s="31">
        <f t="shared" si="2"/>
        <v>-15552087</v>
      </c>
      <c r="Q26" s="31">
        <f t="shared" si="2"/>
        <v>-278404</v>
      </c>
      <c r="R26" s="31">
        <f t="shared" si="2"/>
        <v>-15590050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103621584</v>
      </c>
      <c r="X26" s="31">
        <f t="shared" si="2"/>
        <v>151551941</v>
      </c>
      <c r="Y26" s="31">
        <f t="shared" si="2"/>
        <v>-47930357</v>
      </c>
      <c r="Z26" s="32">
        <f>+IF(X26&lt;&gt;0,+(Y26/X26)*100,0)</f>
        <v>-31.626356405425383</v>
      </c>
      <c r="AA26" s="33">
        <f>+AA13+AA25</f>
        <v>201602590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301971</v>
      </c>
      <c r="D31" s="18"/>
      <c r="E31" s="19">
        <v>22905</v>
      </c>
      <c r="F31" s="20">
        <v>22905</v>
      </c>
      <c r="G31" s="20"/>
      <c r="H31" s="20">
        <v>88161</v>
      </c>
      <c r="I31" s="20">
        <v>7905</v>
      </c>
      <c r="J31" s="20">
        <v>96066</v>
      </c>
      <c r="K31" s="20">
        <v>4760</v>
      </c>
      <c r="L31" s="20">
        <v>11550</v>
      </c>
      <c r="M31" s="20">
        <v>221960</v>
      </c>
      <c r="N31" s="20">
        <v>238270</v>
      </c>
      <c r="O31" s="20">
        <v>-1370</v>
      </c>
      <c r="P31" s="20">
        <v>8689</v>
      </c>
      <c r="Q31" s="20">
        <v>3260</v>
      </c>
      <c r="R31" s="20">
        <v>10579</v>
      </c>
      <c r="S31" s="20"/>
      <c r="T31" s="20"/>
      <c r="U31" s="20"/>
      <c r="V31" s="20"/>
      <c r="W31" s="20">
        <v>344915</v>
      </c>
      <c r="X31" s="20">
        <v>17172</v>
      </c>
      <c r="Y31" s="20">
        <v>327743</v>
      </c>
      <c r="Z31" s="21">
        <v>1908.5895644071745</v>
      </c>
      <c r="AA31" s="22">
        <v>22905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220785</v>
      </c>
      <c r="D35" s="18"/>
      <c r="E35" s="19"/>
      <c r="F35" s="20"/>
      <c r="G35" s="20"/>
      <c r="H35" s="20">
        <v>-889</v>
      </c>
      <c r="I35" s="20"/>
      <c r="J35" s="20">
        <v>-889</v>
      </c>
      <c r="K35" s="20">
        <v>602</v>
      </c>
      <c r="L35" s="20"/>
      <c r="M35" s="20">
        <v>221234</v>
      </c>
      <c r="N35" s="20">
        <v>221836</v>
      </c>
      <c r="O35" s="20">
        <v>30</v>
      </c>
      <c r="P35" s="20"/>
      <c r="Q35" s="20">
        <v>-717</v>
      </c>
      <c r="R35" s="20">
        <v>-687</v>
      </c>
      <c r="S35" s="20"/>
      <c r="T35" s="20"/>
      <c r="U35" s="20"/>
      <c r="V35" s="20"/>
      <c r="W35" s="20">
        <v>220260</v>
      </c>
      <c r="X35" s="20"/>
      <c r="Y35" s="20">
        <v>220260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522756</v>
      </c>
      <c r="D37" s="29">
        <f t="shared" ref="D37:Y37" si="3">SUM(D29:D36)</f>
        <v>0</v>
      </c>
      <c r="E37" s="30">
        <f t="shared" si="3"/>
        <v>22905</v>
      </c>
      <c r="F37" s="31">
        <f t="shared" si="3"/>
        <v>22905</v>
      </c>
      <c r="G37" s="31">
        <f t="shared" si="3"/>
        <v>0</v>
      </c>
      <c r="H37" s="31">
        <f t="shared" si="3"/>
        <v>87272</v>
      </c>
      <c r="I37" s="31">
        <f t="shared" si="3"/>
        <v>7905</v>
      </c>
      <c r="J37" s="31">
        <f t="shared" si="3"/>
        <v>95177</v>
      </c>
      <c r="K37" s="31">
        <f t="shared" si="3"/>
        <v>5362</v>
      </c>
      <c r="L37" s="31">
        <f t="shared" si="3"/>
        <v>11550</v>
      </c>
      <c r="M37" s="31">
        <f t="shared" si="3"/>
        <v>443194</v>
      </c>
      <c r="N37" s="31">
        <f t="shared" si="3"/>
        <v>460106</v>
      </c>
      <c r="O37" s="31">
        <f t="shared" si="3"/>
        <v>-1340</v>
      </c>
      <c r="P37" s="31">
        <f t="shared" si="3"/>
        <v>8689</v>
      </c>
      <c r="Q37" s="31">
        <f t="shared" si="3"/>
        <v>2543</v>
      </c>
      <c r="R37" s="31">
        <f t="shared" si="3"/>
        <v>9892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565175</v>
      </c>
      <c r="X37" s="31">
        <f t="shared" si="3"/>
        <v>17172</v>
      </c>
      <c r="Y37" s="31">
        <f t="shared" si="3"/>
        <v>548003</v>
      </c>
      <c r="Z37" s="32">
        <f>+IF(X37&lt;&gt;0,+(Y37/X37)*100,0)</f>
        <v>3191.2590263219195</v>
      </c>
      <c r="AA37" s="33">
        <f>SUM(AA29:AA36)</f>
        <v>22905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522756</v>
      </c>
      <c r="D44" s="29">
        <f>+D37+D43</f>
        <v>0</v>
      </c>
      <c r="E44" s="30">
        <f t="shared" si="5"/>
        <v>22905</v>
      </c>
      <c r="F44" s="31">
        <f t="shared" si="5"/>
        <v>22905</v>
      </c>
      <c r="G44" s="31">
        <f t="shared" si="5"/>
        <v>0</v>
      </c>
      <c r="H44" s="31">
        <f t="shared" si="5"/>
        <v>87272</v>
      </c>
      <c r="I44" s="31">
        <f t="shared" si="5"/>
        <v>7905</v>
      </c>
      <c r="J44" s="31">
        <f t="shared" si="5"/>
        <v>95177</v>
      </c>
      <c r="K44" s="31">
        <f t="shared" si="5"/>
        <v>5362</v>
      </c>
      <c r="L44" s="31">
        <f t="shared" si="5"/>
        <v>11550</v>
      </c>
      <c r="M44" s="31">
        <f t="shared" si="5"/>
        <v>443194</v>
      </c>
      <c r="N44" s="31">
        <f t="shared" si="5"/>
        <v>460106</v>
      </c>
      <c r="O44" s="31">
        <f t="shared" si="5"/>
        <v>-1340</v>
      </c>
      <c r="P44" s="31">
        <f t="shared" si="5"/>
        <v>8689</v>
      </c>
      <c r="Q44" s="31">
        <f t="shared" si="5"/>
        <v>2543</v>
      </c>
      <c r="R44" s="31">
        <f t="shared" si="5"/>
        <v>9892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565175</v>
      </c>
      <c r="X44" s="31">
        <f t="shared" si="5"/>
        <v>17172</v>
      </c>
      <c r="Y44" s="31">
        <f t="shared" si="5"/>
        <v>548003</v>
      </c>
      <c r="Z44" s="32">
        <f>+IF(X44&lt;&gt;0,+(Y44/X44)*100,0)</f>
        <v>3191.2590263219195</v>
      </c>
      <c r="AA44" s="33">
        <f>+AA37+AA43</f>
        <v>22905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134978611</v>
      </c>
      <c r="D45" s="42">
        <f t="shared" si="6"/>
        <v>0</v>
      </c>
      <c r="E45" s="43">
        <f t="shared" si="6"/>
        <v>202579685</v>
      </c>
      <c r="F45" s="44">
        <f t="shared" si="6"/>
        <v>201579685</v>
      </c>
      <c r="G45" s="44">
        <f t="shared" si="6"/>
        <v>0</v>
      </c>
      <c r="H45" s="44">
        <f t="shared" si="6"/>
        <v>6855596</v>
      </c>
      <c r="I45" s="44">
        <f t="shared" si="6"/>
        <v>-16563782</v>
      </c>
      <c r="J45" s="44">
        <f t="shared" si="6"/>
        <v>-9708186</v>
      </c>
      <c r="K45" s="44">
        <f t="shared" si="6"/>
        <v>31042</v>
      </c>
      <c r="L45" s="44">
        <f t="shared" si="6"/>
        <v>12048</v>
      </c>
      <c r="M45" s="44">
        <f t="shared" si="6"/>
        <v>128321447</v>
      </c>
      <c r="N45" s="44">
        <f t="shared" si="6"/>
        <v>128364537</v>
      </c>
      <c r="O45" s="44">
        <f t="shared" si="6"/>
        <v>241781</v>
      </c>
      <c r="P45" s="44">
        <f t="shared" si="6"/>
        <v>-15560776</v>
      </c>
      <c r="Q45" s="44">
        <f t="shared" si="6"/>
        <v>-280947</v>
      </c>
      <c r="R45" s="44">
        <f t="shared" si="6"/>
        <v>-15599942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103056409</v>
      </c>
      <c r="X45" s="44">
        <f t="shared" si="6"/>
        <v>151534769</v>
      </c>
      <c r="Y45" s="44">
        <f t="shared" si="6"/>
        <v>-48478360</v>
      </c>
      <c r="Z45" s="45">
        <f>+IF(X45&lt;&gt;0,+(Y45/X45)*100,0)</f>
        <v>-31.991575477968361</v>
      </c>
      <c r="AA45" s="46">
        <f>+AA26-AA44</f>
        <v>201579685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-54405329</v>
      </c>
      <c r="D47" s="18"/>
      <c r="E47" s="19">
        <v>3264489</v>
      </c>
      <c r="F47" s="20">
        <v>3264489</v>
      </c>
      <c r="G47" s="20"/>
      <c r="H47" s="20">
        <v>-3597660</v>
      </c>
      <c r="I47" s="20">
        <v>-12105533</v>
      </c>
      <c r="J47" s="20">
        <v>-15703193</v>
      </c>
      <c r="K47" s="20"/>
      <c r="L47" s="20"/>
      <c r="M47" s="20">
        <v>-51401158</v>
      </c>
      <c r="N47" s="20">
        <v>-51401158</v>
      </c>
      <c r="O47" s="20"/>
      <c r="P47" s="20">
        <v>-2201675</v>
      </c>
      <c r="Q47" s="20"/>
      <c r="R47" s="20">
        <v>-2201675</v>
      </c>
      <c r="S47" s="20"/>
      <c r="T47" s="20"/>
      <c r="U47" s="20"/>
      <c r="V47" s="20"/>
      <c r="W47" s="20">
        <v>-69306026</v>
      </c>
      <c r="X47" s="20">
        <v>2448369</v>
      </c>
      <c r="Y47" s="20">
        <v>-71754395</v>
      </c>
      <c r="Z47" s="47">
        <v>-2930.7018263995337</v>
      </c>
      <c r="AA47" s="22">
        <v>3264489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-54405329</v>
      </c>
      <c r="D50" s="50">
        <f t="shared" ref="D50:Y50" si="7">SUM(D47:D49)</f>
        <v>0</v>
      </c>
      <c r="E50" s="51">
        <f t="shared" si="7"/>
        <v>3264489</v>
      </c>
      <c r="F50" s="52">
        <f t="shared" si="7"/>
        <v>3264489</v>
      </c>
      <c r="G50" s="52">
        <f t="shared" si="7"/>
        <v>0</v>
      </c>
      <c r="H50" s="52">
        <f t="shared" si="7"/>
        <v>-3597660</v>
      </c>
      <c r="I50" s="52">
        <f t="shared" si="7"/>
        <v>-12105533</v>
      </c>
      <c r="J50" s="52">
        <f t="shared" si="7"/>
        <v>-15703193</v>
      </c>
      <c r="K50" s="52">
        <f t="shared" si="7"/>
        <v>0</v>
      </c>
      <c r="L50" s="52">
        <f t="shared" si="7"/>
        <v>0</v>
      </c>
      <c r="M50" s="52">
        <f t="shared" si="7"/>
        <v>-51401158</v>
      </c>
      <c r="N50" s="52">
        <f t="shared" si="7"/>
        <v>-51401158</v>
      </c>
      <c r="O50" s="52">
        <f t="shared" si="7"/>
        <v>0</v>
      </c>
      <c r="P50" s="52">
        <f t="shared" si="7"/>
        <v>-2201675</v>
      </c>
      <c r="Q50" s="52">
        <f t="shared" si="7"/>
        <v>0</v>
      </c>
      <c r="R50" s="52">
        <f t="shared" si="7"/>
        <v>-2201675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-69306026</v>
      </c>
      <c r="X50" s="52">
        <f t="shared" si="7"/>
        <v>2448369</v>
      </c>
      <c r="Y50" s="52">
        <f t="shared" si="7"/>
        <v>-71754395</v>
      </c>
      <c r="Z50" s="53">
        <f>+IF(X50&lt;&gt;0,+(Y50/X50)*100,0)</f>
        <v>-2930.7018263995337</v>
      </c>
      <c r="AA50" s="54">
        <f>SUM(AA47:AA49)</f>
        <v>3264489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DF37B4B-D810-49B6-81D6-99CC09FA6E44}"/>
</file>

<file path=customXml/itemProps2.xml><?xml version="1.0" encoding="utf-8"?>
<ds:datastoreItem xmlns:ds="http://schemas.openxmlformats.org/officeDocument/2006/customXml" ds:itemID="{1869E387-1FAD-4D5D-9C8C-1FE156D6B51E}"/>
</file>

<file path=customXml/itemProps3.xml><?xml version="1.0" encoding="utf-8"?>
<ds:datastoreItem xmlns:ds="http://schemas.openxmlformats.org/officeDocument/2006/customXml" ds:itemID="{969CFBA9-3DE8-4DB2-8BD0-1E3569C736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2024-05-21T11:42:23Z</dcterms:created>
  <dcterms:modified xsi:type="dcterms:W3CDTF">2024-05-21T11:43:37Z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